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filterPrivacy="1" defaultThemeVersion="124226"/>
  <xr:revisionPtr revIDLastSave="0" documentId="13_ncr:1_{F84AADD4-D42F-4EA2-AF21-3F839CAA6DF1}" xr6:coauthVersionLast="47" xr6:coauthVersionMax="47" xr10:uidLastSave="{00000000-0000-0000-0000-000000000000}"/>
  <bookViews>
    <workbookView xWindow="-120" yWindow="-120" windowWidth="20730" windowHeight="11040" tabRatio="925" firstSheet="6" activeTab="6" xr2:uid="{00000000-000D-0000-FFFF-FFFF00000000}"/>
  </bookViews>
  <sheets>
    <sheet name="LIQUIDACION CNB VELADA ELECCION" sheetId="10" state="hidden" r:id="rId1"/>
    <sheet name="LIQUIDACION CNB HILTON" sheetId="9" state="hidden" r:id="rId2"/>
    <sheet name="LIQUIDACION CNB SERREZUELA" sheetId="8" state="hidden" r:id="rId3"/>
    <sheet name="LIQUIDACION COSAVI" sheetId="6" state="hidden" r:id="rId4"/>
    <sheet name="LIQUIDACION FUTSAL BETPLAY" sheetId="5" state="hidden" r:id="rId5"/>
    <sheet name="LIQUIDACION 1 TIGRES" sheetId="4" state="hidden" r:id="rId6"/>
    <sheet name="LIQUIDACION TIPO 2" sheetId="1" r:id="rId7"/>
    <sheet name="CONTROL DE CAMBIOS_x0009__x0009__x0009_" sheetId="12" r:id="rId8"/>
    <sheet name="Hoja2" sheetId="2" state="hidden" r:id="rId9"/>
    <sheet name="HOJA 3" sheetId="3" state="hidden" r:id="rId10"/>
    <sheet name="Hoja1" sheetId="7" state="hidden" r:id="rId11"/>
  </sheets>
  <definedNames>
    <definedName name="_xlnm.Print_Area" localSheetId="6">'LIQUIDACION TIPO 2'!$A$1:$P$50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32" i="1" l="1"/>
  <c r="P39" i="10"/>
  <c r="P27" i="10"/>
  <c r="P29" i="10" s="1"/>
  <c r="F20" i="10"/>
  <c r="H20" i="10" s="1"/>
  <c r="H26" i="10" s="1"/>
  <c r="S22" i="9"/>
  <c r="F20" i="9"/>
  <c r="H20" i="9" s="1"/>
  <c r="H27" i="9" s="1"/>
  <c r="O22" i="8"/>
  <c r="S22" i="8"/>
  <c r="Q22" i="8"/>
  <c r="F20" i="8"/>
  <c r="F30" i="8" s="1"/>
  <c r="H14" i="3"/>
  <c r="F21" i="6"/>
  <c r="H21" i="6" s="1"/>
  <c r="F20" i="6"/>
  <c r="H20" i="6" s="1"/>
  <c r="N9" i="6"/>
  <c r="P7" i="6"/>
  <c r="Q7" i="6" s="1"/>
  <c r="P8" i="6"/>
  <c r="Q8" i="6" s="1"/>
  <c r="N9" i="5"/>
  <c r="M9" i="5"/>
  <c r="P8" i="5"/>
  <c r="Q8" i="5" s="1"/>
  <c r="P7" i="5"/>
  <c r="Q7" i="5" s="1"/>
  <c r="F20" i="5"/>
  <c r="F27" i="5" s="1"/>
  <c r="F23" i="1"/>
  <c r="H23" i="1" s="1"/>
  <c r="F24" i="1"/>
  <c r="H24" i="1" s="1"/>
  <c r="F29" i="2"/>
  <c r="E29" i="2"/>
  <c r="D29" i="2"/>
  <c r="C29" i="2"/>
  <c r="D14" i="2"/>
  <c r="D16" i="2" s="1"/>
  <c r="F20" i="4"/>
  <c r="F30" i="4" s="1"/>
  <c r="C14" i="2"/>
  <c r="C16" i="2" s="1"/>
  <c r="F22" i="1"/>
  <c r="Q9" i="5" l="1"/>
  <c r="P9" i="5"/>
  <c r="S23" i="8"/>
  <c r="F30" i="6"/>
  <c r="S18" i="10"/>
  <c r="F26" i="10"/>
  <c r="F27" i="9"/>
  <c r="H20" i="8"/>
  <c r="H30" i="8" s="1"/>
  <c r="P9" i="6"/>
  <c r="Q9" i="6"/>
  <c r="H30" i="6"/>
  <c r="H20" i="5"/>
  <c r="H27" i="5" s="1"/>
  <c r="H20" i="4"/>
  <c r="H30" i="4" s="1"/>
  <c r="H22" i="1"/>
</calcChain>
</file>

<file path=xl/sharedStrings.xml><?xml version="1.0" encoding="utf-8"?>
<sst xmlns="http://schemas.openxmlformats.org/spreadsheetml/2006/main" count="324" uniqueCount="173">
  <si>
    <t>IMPUESTO DE ESPECTÁCULOS PUBLICOS</t>
  </si>
  <si>
    <t>Liquidación</t>
  </si>
  <si>
    <t>Serial No</t>
  </si>
  <si>
    <t>Evento</t>
  </si>
  <si>
    <t>Lugar</t>
  </si>
  <si>
    <t>Fecha</t>
  </si>
  <si>
    <t>Hora</t>
  </si>
  <si>
    <t>Representante Legal</t>
  </si>
  <si>
    <t>NIT:</t>
  </si>
  <si>
    <t>Valor Unitario</t>
  </si>
  <si>
    <t>Valro Total</t>
  </si>
  <si>
    <t>10% Impuesto</t>
  </si>
  <si>
    <t>Control de Espetáculos Públicos</t>
  </si>
  <si>
    <t>TOTAL</t>
  </si>
  <si>
    <t xml:space="preserve">Cantidad de Boletas </t>
  </si>
  <si>
    <t>Impuesto</t>
  </si>
  <si>
    <t>001 Final</t>
  </si>
  <si>
    <t>C.C.</t>
  </si>
  <si>
    <t>Boletas de cortesia:</t>
  </si>
  <si>
    <t>Anotación:</t>
  </si>
  <si>
    <t>11:00 A.M.</t>
  </si>
  <si>
    <t>Liga Profesional de Beisbol BetPlay -Supergiros 2022-2023</t>
  </si>
  <si>
    <t>Estadio 11 de Noviembre Abel Leal Diaz</t>
  </si>
  <si>
    <t>FECHA</t>
  </si>
  <si>
    <t>CANT. CORTESIA</t>
  </si>
  <si>
    <t>Boleta $10.000</t>
  </si>
  <si>
    <t>Cantidad de Boleta para venta $15.000</t>
  </si>
  <si>
    <t>Se envia liquidación sobre 3494 boletas correspondientes a los encuentros</t>
  </si>
  <si>
    <t>deportivos desde el 15 d Noviembre hasta el el 05 de Diciembre de 2022</t>
  </si>
  <si>
    <t>Se registraro 8.327 boletas de cortesía correspondientes a los encuentros</t>
  </si>
  <si>
    <t>deportivos desde el 15 de Noviembre hasta el el 05 de Diciembre de 2022</t>
  </si>
  <si>
    <t>Freddy Aycardi Martinez</t>
  </si>
  <si>
    <t>Se anexa el acta de Conteo de Boletas para cada partido somo soporte.</t>
  </si>
  <si>
    <t>TOTALES</t>
  </si>
  <si>
    <t>PENDIENTE CONTEO</t>
  </si>
  <si>
    <t>900242853-9</t>
  </si>
  <si>
    <t>Boleta $5.000</t>
  </si>
  <si>
    <t>Total</t>
  </si>
  <si>
    <t>002 Final</t>
  </si>
  <si>
    <t>Detalle de Boltas con varias denominaciones</t>
  </si>
  <si>
    <t>Detalle de Boletas por Valor de $ 15.000</t>
  </si>
  <si>
    <t>Liga Betplay de Futsal</t>
  </si>
  <si>
    <t>Valor</t>
  </si>
  <si>
    <t>Cant. de Boletas venta</t>
  </si>
  <si>
    <t>Cant. Bletas Cortesia</t>
  </si>
  <si>
    <r>
      <t xml:space="preserve">Liga BetPlay Futsal 2022 </t>
    </r>
    <r>
      <rPr>
        <sz val="11"/>
        <color theme="1"/>
        <rFont val="Times New Roman"/>
        <family val="1"/>
      </rPr>
      <t>II</t>
    </r>
  </si>
  <si>
    <t>Jose David Rivera Martinez</t>
  </si>
  <si>
    <t>003 Final</t>
  </si>
  <si>
    <t>Coliseo Northon Madrid</t>
  </si>
  <si>
    <t>Se registraro 81 boletas de cortesía correspondientes a los encuentros</t>
  </si>
  <si>
    <t>Se envia liquidación sobre 116 boletas correspondientes a los encuentros</t>
  </si>
  <si>
    <t>1:00 P.M.</t>
  </si>
  <si>
    <t>004 Final</t>
  </si>
  <si>
    <t>3:00 P.M.</t>
  </si>
  <si>
    <t>Velada Boxistica</t>
  </si>
  <si>
    <t>Coliseo Bernardo Caraballo</t>
  </si>
  <si>
    <t>Milton Torres Salgado</t>
  </si>
  <si>
    <t>806.012.571 - 1</t>
  </si>
  <si>
    <t>Sin boletas de cortesia</t>
  </si>
  <si>
    <t>Liquidación sobre 334 boletas correspondientes a la velad boxistica</t>
  </si>
  <si>
    <t>Pedido Leonisa</t>
  </si>
  <si>
    <t>Total a Pagar</t>
  </si>
  <si>
    <t>Blusa Blanca</t>
  </si>
  <si>
    <t>Pantalon negro</t>
  </si>
  <si>
    <t>Pantalon Marfil</t>
  </si>
  <si>
    <t>Saldo de Maria Carolina</t>
  </si>
  <si>
    <t>Centro Comercial la Serrezuela</t>
  </si>
  <si>
    <t>Raimundo Antonio Angulo Pizarro</t>
  </si>
  <si>
    <t>890.480.131- 4</t>
  </si>
  <si>
    <t>Concurso Nacional de la Belleza - Desfile en Traje Artesanal</t>
  </si>
  <si>
    <t xml:space="preserve">Se resgitraron treinta y tres (33) boletas de cortesía para el evento en el </t>
  </si>
  <si>
    <t>Centro Comercial la Serrezuela denominado Desfile en Traje Artesanal</t>
  </si>
  <si>
    <t>de las aspirantes al Concurso Nacional de la Belleza.</t>
  </si>
  <si>
    <t xml:space="preserve">Se resgitraron Ciento Noventa y siete (197) boletas de cortesía para el evento </t>
  </si>
  <si>
    <t>en el Hotel hilton denominado Desfile en Traje de Baño de  las apirantes al</t>
  </si>
  <si>
    <t>al Concurso Nacional de la Belleza.</t>
  </si>
  <si>
    <t xml:space="preserve">Liquidación sobre cuatrocientas cuarenta y nueve (449) boletas destinadas </t>
  </si>
  <si>
    <t xml:space="preserve">Liquidación sobre trescientas sesenta y siete (367) boletas destinadas para </t>
  </si>
  <si>
    <t xml:space="preserve">la venta en el Centro Comercial la Serrezuela para el evento Desfile en Traje </t>
  </si>
  <si>
    <t>Artesanal de las aspirantes al Concurso Nacional de la Belleza.</t>
  </si>
  <si>
    <t>Concurso Nacional de la Belleza - Desfile en Traje de Baño</t>
  </si>
  <si>
    <t>Hotel Hilton Cartagena</t>
  </si>
  <si>
    <t>Centro de Convenciones Julio César Turbay Ayala</t>
  </si>
  <si>
    <t>Cocurso Nacional de la Belleza - Velada de Elección y Coronación</t>
  </si>
  <si>
    <t xml:space="preserve">evento en el Hotel hilton denominado Velada de Elecció y Conoración de las </t>
  </si>
  <si>
    <t>apirantes al Concurso Nacional de la Belleza.</t>
  </si>
  <si>
    <t xml:space="preserve">Se resgitraron Doscientas Treinta y tres (233) boletas de cortesía para el </t>
  </si>
  <si>
    <t xml:space="preserve">Liquidación sobre Tresicientas Cincuenta y ocho (358) boletas destinadas </t>
  </si>
  <si>
    <t xml:space="preserve">para venta en el Centro de Convenciones Julio Cesar Turbay Ayala para la  </t>
  </si>
  <si>
    <t>de la Belleza</t>
  </si>
  <si>
    <t xml:space="preserve">para venta en el Hotel Hilton para el evento denominado Desfile en Traje de  </t>
  </si>
  <si>
    <t>Baño de las aspirantes al Concurso Nacional de la Belleza.</t>
  </si>
  <si>
    <t xml:space="preserve">Se anexa acta de validación de saldo a favor del año 2021 por valor de  Dos </t>
  </si>
  <si>
    <t>Se anexa acta de Conteo en sitio.</t>
  </si>
  <si>
    <t xml:space="preserve">Velada de Elecciòn y Coronaciòn  de las aspirantes al Concurso Nacional </t>
  </si>
  <si>
    <t>Millones Ciento Noventa Mil pesos ($ 2.190.000) descontados del valor de</t>
  </si>
  <si>
    <t>esta liquidación en este evento especíificamente.</t>
  </si>
  <si>
    <t>Empresa / Organizador</t>
  </si>
  <si>
    <t>Corporaciòn Concurso Nacional de la Belleza</t>
  </si>
  <si>
    <t>Fecha del Evento</t>
  </si>
  <si>
    <t>Empresa/ Organizador</t>
  </si>
  <si>
    <t>Corporacion Concuso Nacional de la Belleza</t>
  </si>
  <si>
    <t>Empresa / Organziador</t>
  </si>
  <si>
    <t>Corporación Concurso Nacional de la Belleza</t>
  </si>
  <si>
    <t>Fecha del evento</t>
  </si>
  <si>
    <t>Periodo liquidado</t>
  </si>
  <si>
    <t>Fundaciòn Pequeño Fredy</t>
  </si>
  <si>
    <t>Noviembre 15 a Diciembre 05 de 2022</t>
  </si>
  <si>
    <t>Liquidaciòn Tipo 1</t>
  </si>
  <si>
    <t>10:00 A.M.</t>
  </si>
  <si>
    <t>00122DIC2022DAFIMP</t>
  </si>
  <si>
    <t>00222DIC2022DAFIMP</t>
  </si>
  <si>
    <t>00322DIC2022DAFIMP</t>
  </si>
  <si>
    <t>005 Final</t>
  </si>
  <si>
    <t>Corporaciòn Salu y Vida - COSAVI</t>
  </si>
  <si>
    <t>realizada en el coliseo bernando carballo el día 20 de mayo de 2022</t>
  </si>
  <si>
    <t>Periodo Liquidado</t>
  </si>
  <si>
    <t>Septiembre 25 a Octubre 8 de 2022</t>
  </si>
  <si>
    <t>Fundaciòn Club Intercartagena de Futsala</t>
  </si>
  <si>
    <t>Se anexan acta de conteo de Boletas.</t>
  </si>
  <si>
    <t>deportivos del 25 de Septiembre y 8 de Octubre de 2022.</t>
  </si>
  <si>
    <t>00522DIC2022DAFIMP</t>
  </si>
  <si>
    <t>00422DIC2022DAFIMP</t>
  </si>
  <si>
    <t>006 Final</t>
  </si>
  <si>
    <t>00622DIC2022DAFIMP</t>
  </si>
  <si>
    <t>007 Final</t>
  </si>
  <si>
    <t>00722DIC2022DAFIMP</t>
  </si>
  <si>
    <t>Liquidaciòn Tipo 2</t>
  </si>
  <si>
    <t>Subtotal Boletas Vendidas</t>
  </si>
  <si>
    <t>Boletas Adicionales al Limite de Cortesía</t>
  </si>
  <si>
    <t>Subtotal Boletas Adicionales</t>
  </si>
  <si>
    <r>
      <rPr>
        <b/>
        <sz val="10"/>
        <color theme="1"/>
        <rFont val="Arial"/>
        <family val="2"/>
      </rPr>
      <t>Estructura:</t>
    </r>
    <r>
      <rPr>
        <sz val="10"/>
        <color theme="1"/>
        <rFont val="Arial"/>
        <family val="2"/>
      </rPr>
      <t xml:space="preserve"> Los siguientes son los campos que se deben diligenciar, con la información que previamente se recibió en el formulario de declaración de boletería:</t>
    </r>
  </si>
  <si>
    <t>Fecha: se coloca la fecha en la que se hace la liquidación.</t>
  </si>
  <si>
    <t>Lugar: registrar el lugar en donde se lleva a cabo el evento.</t>
  </si>
  <si>
    <t>Empresa / Organizador: Nombre de la empresa que esta desarrollando el evento</t>
  </si>
  <si>
    <t>NIT: Se debe registrar el NIT el organizador del evento</t>
  </si>
  <si>
    <t>C.C.: Cedula del representante legal.</t>
  </si>
  <si>
    <t>INSTITUTO DISTRITAL DE DEPORTE Y RECREACIÓN</t>
  </si>
  <si>
    <t>Proceso:</t>
  </si>
  <si>
    <t>Gestión de Bienes y Servicios</t>
  </si>
  <si>
    <t>Código:</t>
  </si>
  <si>
    <t>Documento:</t>
  </si>
  <si>
    <t>Versión:</t>
  </si>
  <si>
    <t>Fecha de aprobación:</t>
  </si>
  <si>
    <t>Página</t>
  </si>
  <si>
    <t>Página 1 de 1</t>
  </si>
  <si>
    <t>CONTROL DE CAMBIOS</t>
  </si>
  <si>
    <t>Versión</t>
  </si>
  <si>
    <t>Fecha y acto administrativo de aprobación</t>
  </si>
  <si>
    <t>Descripción del cambio</t>
  </si>
  <si>
    <t>Nombre del solicitante</t>
  </si>
  <si>
    <r>
      <t>Tipo de Boletería</t>
    </r>
    <r>
      <rPr>
        <sz val="10"/>
        <color theme="1"/>
        <rFont val="Arial"/>
        <family val="2"/>
      </rPr>
      <t>: Física y/o digital.</t>
    </r>
  </si>
  <si>
    <t>Valor Total</t>
  </si>
  <si>
    <t>Liquidación: Se asigna un numero a la liquidación, consecutivo para ese evento; independiente de las demás que se hagan para eventos con desarrollos simultáneos. Debe ser claro si es una liquidación final o parcial.</t>
  </si>
  <si>
    <t>Evento: Nombre del evento o espectáculo se esta desarrollando.</t>
  </si>
  <si>
    <t>Boletas de cortesía:</t>
  </si>
  <si>
    <t>Representante Legal: Nombre del representante legal de la empresa/organizador del evento.</t>
  </si>
  <si>
    <t>Control de Espectáculos Públicos</t>
  </si>
  <si>
    <t>DPGBDAYFFO - 07</t>
  </si>
  <si>
    <t>Liquidación Tipo 2</t>
  </si>
  <si>
    <r>
      <rPr>
        <b/>
        <sz val="10"/>
        <color theme="1"/>
        <rFont val="Arial"/>
        <family val="2"/>
      </rPr>
      <t>Uso</t>
    </r>
    <r>
      <rPr>
        <sz val="10"/>
        <color theme="1"/>
        <rFont val="Arial"/>
        <family val="2"/>
      </rPr>
      <t xml:space="preserve">: El formato de Liquidación de Impuesto de Espectáculos Públicos Tipo 2  se utiliza para calcular el valor del impuesto que debe pagar el contribuyente que lleve a cabo un evento, que se prolongue por varios días, semanas o meses. Este formato indica un </t>
    </r>
    <r>
      <rPr>
        <b/>
        <sz val="10"/>
        <color theme="1"/>
        <rFont val="Arial"/>
        <family val="2"/>
      </rPr>
      <t xml:space="preserve">periodo de tiempo liquidado. </t>
    </r>
    <r>
      <rPr>
        <sz val="10"/>
        <color theme="1"/>
        <rFont val="Arial"/>
        <family val="2"/>
      </rPr>
      <t xml:space="preserve"> Se aplica a todos los eventos  listados como espectáculos públicos, con excepción del futbol y las artes escénicas. </t>
    </r>
  </si>
  <si>
    <r>
      <rPr>
        <b/>
        <sz val="10"/>
        <color theme="1"/>
        <rFont val="Arial"/>
        <family val="2"/>
      </rPr>
      <t>Metodología</t>
    </r>
    <r>
      <rPr>
        <sz val="10"/>
        <color theme="1"/>
        <rFont val="Arial"/>
        <family val="2"/>
      </rPr>
      <t xml:space="preserve">: El Formato de Liquidación Tipo 2 se usa definiendo un periodo de tiempo, puede ser semanal o quincenal. Se registra el valor de las denominaciones de las boletas y se procede con el calculo de la base de liquidación del impuesto y sacar el valor del impuesto. Cuando las cortesía superen el 10% estipulado se procede al calculo de los adicionales según el Acuerdo 107 de 2022 en el espacio BOLETAS ADICIONALES AL LIMITE DE CORTESIA.  </t>
    </r>
  </si>
  <si>
    <r>
      <rPr>
        <b/>
        <sz val="10"/>
        <color theme="1"/>
        <rFont val="Arial"/>
        <family val="2"/>
      </rPr>
      <t xml:space="preserve">Frecuencia: </t>
    </r>
    <r>
      <rPr>
        <sz val="10"/>
        <color theme="1"/>
        <rFont val="Arial"/>
        <family val="2"/>
      </rPr>
      <t>Este formato debe ser diligenciado solo por el Técnico Operativo del IDER, en todas y cada una de las funciones, presentación o encuentros según sea la naturaleza del evento y su frecuencia.</t>
    </r>
  </si>
  <si>
    <r>
      <rPr>
        <b/>
        <sz val="10"/>
        <color theme="1"/>
        <rFont val="Arial"/>
        <family val="2"/>
      </rPr>
      <t>Serial:</t>
    </r>
    <r>
      <rPr>
        <sz val="10"/>
        <color theme="1"/>
        <rFont val="Arial"/>
        <family val="2"/>
      </rPr>
      <t xml:space="preserve"> numero del formato + día en que se estaba elaborando + abreviatura del mes + año + siglas DAF + siglas IMP.</t>
    </r>
  </si>
  <si>
    <t>Periodo Liquidado: indicar la fecha desde y hasta cuando se están liquidando.</t>
  </si>
  <si>
    <r>
      <rPr>
        <b/>
        <sz val="10"/>
        <color theme="1"/>
        <rFont val="Arial"/>
        <family val="2"/>
      </rPr>
      <t>Boletas de Cortesía:</t>
    </r>
    <r>
      <rPr>
        <sz val="10"/>
        <color theme="1"/>
        <rFont val="Arial"/>
        <family val="2"/>
      </rPr>
      <t xml:space="preserve"> registrar la cantidad de boletas de cortesía registradas durante el periodo que se está liquidando. Este información esta en las actas de conteo de boletas en caso de que el evento tenga boletas física. En caso de que el evento tenga boletas digitales con el reporte enviado por el organizador.</t>
    </r>
  </si>
  <si>
    <r>
      <rPr>
        <b/>
        <sz val="10"/>
        <color theme="1"/>
        <rFont val="Arial"/>
        <family val="2"/>
      </rPr>
      <t>Anotación:</t>
    </r>
    <r>
      <rPr>
        <sz val="10"/>
        <color theme="1"/>
        <rFont val="Arial"/>
        <family val="2"/>
      </rPr>
      <t xml:space="preserve"> Dejar consignado las cantidad de boletas que son liquidadas, y anexar como soporte las acta de conteo de cada fecha dentro del periodo en mención. En caso de que la boletería sea digital anexar el reporte electrónico enviado por el organizador a través de su operador de boletería.</t>
    </r>
  </si>
  <si>
    <t>Liquidación Tipo 2
(Instructivo)</t>
  </si>
  <si>
    <t xml:space="preserve">Emisión del Documento </t>
  </si>
  <si>
    <t>Viviana Londoño Moreno Representante Legal IDER</t>
  </si>
  <si>
    <t>Se actualiza el logo, se quita el eslogan "Salvemos Juntos a Cartagena" y solo se deja el logo del IDER junto con el de la alcaldía distrital en la esquina superior</t>
  </si>
  <si>
    <t>Campo Elías Teheran Humanez
Director General IDER</t>
  </si>
  <si>
    <t>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</si>
</sst>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43" formatCode="_-* #,##0.00_-;\-* #,##0.00_-;_-* &quot;-&quot;??_-;_-@_-"/>
    <numFmt numFmtId="164" formatCode="[$-240A]dddd\,\ dd&quot; de &quot;mmmm&quot; de &quot;yyyy;@"/>
    <numFmt numFmtId="165" formatCode="_-&quot;$&quot;\ * #,##0_-;\-&quot;$&quot;\ * #,##0_-;_-&quot;$&quot;\ * &quot;-&quot;??_-;_-@_-"/>
    <numFmt numFmtId="166" formatCode="_-* #,##0_-;\-* #,##0_-;_-* &quot;-&quot;??_-;_-@_-"/>
  </numFmts>
  <fonts count="23" x14ac:knownFonts="1">
    <font>
      <sz val="11"/>
      <color theme="1"/>
      <name val="Calibri"/>
      <family val="2"/>
      <scheme val="minor"/>
    </font>
    <font>
      <sz val="11"/>
      <color theme="1"/>
      <name val="Arial"/>
      <family val="2"/>
    </font>
    <font>
      <sz val="7"/>
      <color theme="1"/>
      <name val="Arial"/>
      <family val="2"/>
    </font>
    <font>
      <sz val="11"/>
      <color theme="1"/>
      <name val="Calibri"/>
      <family val="2"/>
      <scheme val="minor"/>
    </font>
    <font>
      <sz val="9"/>
      <color theme="1"/>
      <name val="Arial"/>
      <family val="2"/>
    </font>
    <font>
      <b/>
      <sz val="11"/>
      <color theme="1"/>
      <name val="Arial"/>
      <family val="2"/>
    </font>
    <font>
      <b/>
      <sz val="12"/>
      <color theme="1"/>
      <name val="Arial"/>
      <family val="2"/>
    </font>
    <font>
      <b/>
      <sz val="11"/>
      <color theme="1"/>
      <name val="Calibri"/>
      <family val="2"/>
      <scheme val="minor"/>
    </font>
    <font>
      <sz val="8"/>
      <name val="Calibri"/>
      <family val="2"/>
      <scheme val="minor"/>
    </font>
    <font>
      <sz val="14"/>
      <color theme="1"/>
      <name val="Calibri"/>
      <family val="2"/>
      <scheme val="minor"/>
    </font>
    <font>
      <sz val="11"/>
      <color theme="1"/>
      <name val="Times New Roman"/>
      <family val="1"/>
    </font>
    <font>
      <sz val="11"/>
      <color rgb="FFFF0000"/>
      <name val="Calibri"/>
      <family val="2"/>
      <scheme val="minor"/>
    </font>
    <font>
      <sz val="11"/>
      <name val="Calibri"/>
      <family val="2"/>
      <scheme val="minor"/>
    </font>
    <font>
      <sz val="11"/>
      <color rgb="FFFF0000"/>
      <name val="Arial"/>
      <family val="2"/>
    </font>
    <font>
      <sz val="10"/>
      <color theme="1"/>
      <name val="Arial"/>
      <family val="2"/>
    </font>
    <font>
      <b/>
      <sz val="10"/>
      <color theme="1"/>
      <name val="Arial"/>
      <family val="2"/>
    </font>
    <font>
      <sz val="10"/>
      <name val="Arial"/>
      <family val="2"/>
    </font>
    <font>
      <sz val="10"/>
      <name val="Arial Narrow"/>
      <family val="2"/>
    </font>
    <font>
      <sz val="8"/>
      <name val="Arial Narrow"/>
      <family val="2"/>
    </font>
    <font>
      <b/>
      <sz val="12"/>
      <color rgb="FF000000"/>
      <name val="Arial Narrow"/>
      <family val="2"/>
    </font>
    <font>
      <b/>
      <sz val="11"/>
      <color rgb="FF000000"/>
      <name val="Arial Narrow"/>
      <family val="2"/>
    </font>
    <font>
      <sz val="9"/>
      <color rgb="FF000000"/>
      <name val="Arial Narrow"/>
      <family val="2"/>
    </font>
    <font>
      <sz val="12"/>
      <color rgb="FF000000"/>
      <name val="Arial Narrow"/>
      <family val="2"/>
    </font>
  </fonts>
  <fills count="9">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rgb="FFFF0000"/>
        <bgColor indexed="64"/>
      </patternFill>
    </fill>
    <fill>
      <patternFill patternType="solid">
        <fgColor rgb="FFA6A6A6"/>
        <bgColor indexed="64"/>
      </patternFill>
    </fill>
  </fills>
  <borders count="20">
    <border>
      <left/>
      <right/>
      <top/>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s>
  <cellStyleXfs count="4">
    <xf numFmtId="0" fontId="0" fillId="0" borderId="0"/>
    <xf numFmtId="44" fontId="3" fillId="0" borderId="0" applyFont="0" applyFill="0" applyBorder="0" applyAlignment="0" applyProtection="0"/>
    <xf numFmtId="43" fontId="3" fillId="0" borderId="0" applyFont="0" applyFill="0" applyBorder="0" applyAlignment="0" applyProtection="0"/>
    <xf numFmtId="0" fontId="16" fillId="0" borderId="0"/>
  </cellStyleXfs>
  <cellXfs count="171">
    <xf numFmtId="0" fontId="0" fillId="0" borderId="0" xfId="0"/>
    <xf numFmtId="0" fontId="1" fillId="2" borderId="6" xfId="0" applyFont="1" applyFill="1" applyBorder="1"/>
    <xf numFmtId="0" fontId="1" fillId="2" borderId="7" xfId="0" applyFont="1" applyFill="1" applyBorder="1"/>
    <xf numFmtId="0" fontId="1" fillId="2" borderId="8" xfId="0" applyFont="1" applyFill="1" applyBorder="1"/>
    <xf numFmtId="0" fontId="0" fillId="2" borderId="0" xfId="0" applyFill="1"/>
    <xf numFmtId="0" fontId="1" fillId="2" borderId="4" xfId="0" applyFont="1" applyFill="1" applyBorder="1"/>
    <xf numFmtId="0" fontId="1" fillId="2" borderId="0" xfId="0" applyFont="1" applyFill="1"/>
    <xf numFmtId="0" fontId="1" fillId="2" borderId="5" xfId="0" applyFont="1" applyFill="1" applyBorder="1"/>
    <xf numFmtId="0" fontId="1" fillId="2" borderId="1" xfId="0" applyFont="1" applyFill="1" applyBorder="1"/>
    <xf numFmtId="0" fontId="1" fillId="2" borderId="9" xfId="0" applyFont="1" applyFill="1" applyBorder="1"/>
    <xf numFmtId="0" fontId="1" fillId="2" borderId="2" xfId="0" applyFont="1" applyFill="1" applyBorder="1"/>
    <xf numFmtId="0" fontId="1" fillId="2" borderId="10" xfId="0" applyFont="1" applyFill="1" applyBorder="1"/>
    <xf numFmtId="0" fontId="0" fillId="2" borderId="4" xfId="0" applyFill="1" applyBorder="1"/>
    <xf numFmtId="0" fontId="0" fillId="2" borderId="5" xfId="0" applyFill="1" applyBorder="1"/>
    <xf numFmtId="0" fontId="0" fillId="2" borderId="11" xfId="0" applyFill="1" applyBorder="1"/>
    <xf numFmtId="0" fontId="0" fillId="2" borderId="1" xfId="0" applyFill="1" applyBorder="1"/>
    <xf numFmtId="0" fontId="0" fillId="2" borderId="9" xfId="0" applyFill="1" applyBorder="1"/>
    <xf numFmtId="165" fontId="1" fillId="2" borderId="3" xfId="1" applyNumberFormat="1" applyFont="1" applyFill="1" applyBorder="1" applyAlignment="1"/>
    <xf numFmtId="0" fontId="1" fillId="2" borderId="11" xfId="0" applyFont="1" applyFill="1" applyBorder="1"/>
    <xf numFmtId="49" fontId="4" fillId="2" borderId="9" xfId="0" applyNumberFormat="1" applyFont="1" applyFill="1" applyBorder="1" applyAlignment="1">
      <alignment horizontal="right"/>
    </xf>
    <xf numFmtId="0" fontId="0" fillId="2" borderId="0" xfId="0" applyFill="1" applyAlignment="1">
      <alignment horizontal="center"/>
    </xf>
    <xf numFmtId="0" fontId="1" fillId="2" borderId="2" xfId="0" applyFont="1" applyFill="1" applyBorder="1" applyAlignment="1">
      <alignment horizontal="left"/>
    </xf>
    <xf numFmtId="165" fontId="5" fillId="3" borderId="3" xfId="0" applyNumberFormat="1" applyFont="1" applyFill="1" applyBorder="1"/>
    <xf numFmtId="0" fontId="6" fillId="3" borderId="3" xfId="0" applyFont="1" applyFill="1" applyBorder="1" applyAlignment="1">
      <alignment horizontal="center" vertical="center"/>
    </xf>
    <xf numFmtId="0" fontId="1" fillId="2" borderId="10" xfId="0" applyFont="1" applyFill="1" applyBorder="1" applyAlignment="1">
      <alignment horizontal="left"/>
    </xf>
    <xf numFmtId="0" fontId="0" fillId="0" borderId="0" xfId="0" applyAlignment="1">
      <alignment horizontal="center"/>
    </xf>
    <xf numFmtId="0" fontId="0" fillId="0" borderId="3" xfId="0" applyBorder="1" applyAlignment="1">
      <alignment horizontal="center"/>
    </xf>
    <xf numFmtId="14" fontId="0" fillId="0" borderId="3" xfId="0" applyNumberFormat="1" applyBorder="1" applyAlignment="1">
      <alignment horizontal="center"/>
    </xf>
    <xf numFmtId="0" fontId="0" fillId="0" borderId="13" xfId="0" applyBorder="1" applyAlignment="1">
      <alignment horizontal="center"/>
    </xf>
    <xf numFmtId="0" fontId="0" fillId="2" borderId="0" xfId="0" applyFill="1" applyAlignment="1">
      <alignment wrapText="1"/>
    </xf>
    <xf numFmtId="49" fontId="4" fillId="2" borderId="0" xfId="0" applyNumberFormat="1" applyFont="1" applyFill="1" applyAlignment="1">
      <alignment horizontal="center"/>
    </xf>
    <xf numFmtId="0" fontId="7" fillId="0" borderId="0" xfId="0" applyFont="1" applyAlignment="1">
      <alignment horizontal="center"/>
    </xf>
    <xf numFmtId="0" fontId="7" fillId="4" borderId="3" xfId="0" applyFont="1" applyFill="1" applyBorder="1" applyAlignment="1">
      <alignment horizontal="center"/>
    </xf>
    <xf numFmtId="0" fontId="7" fillId="5" borderId="3" xfId="0" applyFont="1" applyFill="1" applyBorder="1" applyAlignment="1">
      <alignment horizontal="center"/>
    </xf>
    <xf numFmtId="0" fontId="1" fillId="2" borderId="0" xfId="0" applyFont="1" applyFill="1" applyAlignment="1">
      <alignment horizontal="center"/>
    </xf>
    <xf numFmtId="0" fontId="1" fillId="2" borderId="3" xfId="0" applyFont="1" applyFill="1" applyBorder="1" applyAlignment="1">
      <alignment horizontal="center"/>
    </xf>
    <xf numFmtId="165" fontId="0" fillId="2" borderId="0" xfId="0" applyNumberFormat="1" applyFill="1"/>
    <xf numFmtId="43" fontId="0" fillId="0" borderId="0" xfId="2" applyFont="1"/>
    <xf numFmtId="0" fontId="7" fillId="6" borderId="3" xfId="0" applyFont="1" applyFill="1" applyBorder="1" applyAlignment="1">
      <alignment horizontal="center"/>
    </xf>
    <xf numFmtId="14" fontId="0" fillId="2" borderId="0" xfId="0" applyNumberFormat="1" applyFill="1" applyAlignment="1">
      <alignment horizontal="center"/>
    </xf>
    <xf numFmtId="0" fontId="7" fillId="2" borderId="0" xfId="0" applyFont="1" applyFill="1" applyAlignment="1">
      <alignment horizontal="center"/>
    </xf>
    <xf numFmtId="14" fontId="0" fillId="2" borderId="3" xfId="0" applyNumberFormat="1" applyFill="1" applyBorder="1" applyAlignment="1">
      <alignment horizontal="center"/>
    </xf>
    <xf numFmtId="0" fontId="1" fillId="0" borderId="3" xfId="0" applyFont="1" applyBorder="1" applyAlignment="1">
      <alignment horizontal="center"/>
    </xf>
    <xf numFmtId="14" fontId="1" fillId="0" borderId="3" xfId="0" applyNumberFormat="1" applyFont="1" applyBorder="1" applyAlignment="1">
      <alignment horizontal="center"/>
    </xf>
    <xf numFmtId="165" fontId="1" fillId="0" borderId="3" xfId="1" applyNumberFormat="1" applyFont="1" applyBorder="1" applyAlignment="1">
      <alignment horizontal="center"/>
    </xf>
    <xf numFmtId="165" fontId="1" fillId="0" borderId="3" xfId="0" applyNumberFormat="1" applyFont="1" applyBorder="1"/>
    <xf numFmtId="165" fontId="5" fillId="0" borderId="3" xfId="0" applyNumberFormat="1" applyFont="1" applyBorder="1"/>
    <xf numFmtId="0" fontId="1" fillId="0" borderId="3" xfId="0" applyFont="1" applyBorder="1" applyAlignment="1">
      <alignment horizontal="center" vertical="center"/>
    </xf>
    <xf numFmtId="0" fontId="1" fillId="0" borderId="3" xfId="0" applyFont="1" applyBorder="1" applyAlignment="1">
      <alignment horizontal="center" vertical="center" wrapText="1"/>
    </xf>
    <xf numFmtId="0" fontId="0" fillId="2" borderId="3" xfId="0" applyFill="1" applyBorder="1" applyAlignment="1">
      <alignment horizontal="center" vertical="center"/>
    </xf>
    <xf numFmtId="3" fontId="1" fillId="2" borderId="2" xfId="0" applyNumberFormat="1" applyFont="1" applyFill="1" applyBorder="1"/>
    <xf numFmtId="0" fontId="5" fillId="2" borderId="3" xfId="0" applyFont="1" applyFill="1" applyBorder="1" applyAlignment="1">
      <alignment horizontal="center"/>
    </xf>
    <xf numFmtId="166" fontId="1" fillId="2" borderId="3" xfId="2" applyNumberFormat="1" applyFont="1" applyFill="1" applyBorder="1" applyAlignment="1">
      <alignment horizontal="center"/>
    </xf>
    <xf numFmtId="166" fontId="5" fillId="2" borderId="3" xfId="0" applyNumberFormat="1" applyFont="1" applyFill="1" applyBorder="1" applyAlignment="1">
      <alignment horizontal="center"/>
    </xf>
    <xf numFmtId="166" fontId="0" fillId="2" borderId="0" xfId="2" applyNumberFormat="1" applyFont="1" applyFill="1"/>
    <xf numFmtId="165" fontId="11" fillId="2" borderId="0" xfId="0" applyNumberFormat="1" applyFont="1" applyFill="1"/>
    <xf numFmtId="166" fontId="11" fillId="2" borderId="0" xfId="2" applyNumberFormat="1" applyFont="1" applyFill="1"/>
    <xf numFmtId="166" fontId="0" fillId="2" borderId="0" xfId="0" applyNumberFormat="1" applyFill="1"/>
    <xf numFmtId="166" fontId="12" fillId="7" borderId="0" xfId="0" applyNumberFormat="1" applyFont="1" applyFill="1"/>
    <xf numFmtId="166" fontId="0" fillId="7" borderId="0" xfId="0" applyNumberFormat="1" applyFill="1"/>
    <xf numFmtId="165" fontId="1" fillId="2" borderId="5" xfId="1" applyNumberFormat="1" applyFont="1" applyFill="1" applyBorder="1" applyAlignment="1"/>
    <xf numFmtId="165" fontId="1" fillId="2" borderId="10" xfId="1" applyNumberFormat="1" applyFont="1" applyFill="1" applyBorder="1" applyAlignment="1"/>
    <xf numFmtId="0" fontId="2" fillId="2" borderId="0" xfId="0" applyFont="1" applyFill="1" applyAlignment="1">
      <alignment vertical="top" wrapText="1"/>
    </xf>
    <xf numFmtId="0" fontId="1" fillId="2" borderId="0" xfId="0" applyFont="1" applyFill="1" applyAlignment="1">
      <alignment wrapText="1"/>
    </xf>
    <xf numFmtId="0" fontId="11" fillId="2" borderId="0" xfId="0" applyFont="1" applyFill="1"/>
    <xf numFmtId="0" fontId="13" fillId="2" borderId="1" xfId="0" applyFont="1" applyFill="1" applyBorder="1"/>
    <xf numFmtId="0" fontId="13" fillId="2" borderId="9" xfId="0" applyFont="1" applyFill="1" applyBorder="1"/>
    <xf numFmtId="0" fontId="13" fillId="2" borderId="2" xfId="0" applyFont="1" applyFill="1" applyBorder="1"/>
    <xf numFmtId="0" fontId="13" fillId="2" borderId="10" xfId="0" applyFont="1" applyFill="1" applyBorder="1"/>
    <xf numFmtId="165" fontId="1" fillId="2" borderId="0" xfId="1" applyNumberFormat="1" applyFont="1" applyFill="1" applyBorder="1" applyAlignment="1"/>
    <xf numFmtId="166" fontId="0" fillId="2" borderId="0" xfId="2" applyNumberFormat="1" applyFont="1" applyFill="1" applyBorder="1"/>
    <xf numFmtId="166" fontId="11" fillId="2" borderId="0" xfId="2" applyNumberFormat="1" applyFont="1" applyFill="1" applyBorder="1"/>
    <xf numFmtId="49" fontId="14" fillId="2" borderId="9" xfId="0" applyNumberFormat="1" applyFont="1" applyFill="1" applyBorder="1" applyAlignment="1">
      <alignment horizontal="right"/>
    </xf>
    <xf numFmtId="0" fontId="5" fillId="2" borderId="0" xfId="0" applyFont="1" applyFill="1"/>
    <xf numFmtId="0" fontId="5" fillId="2" borderId="5" xfId="0" applyFont="1" applyFill="1" applyBorder="1"/>
    <xf numFmtId="0" fontId="0" fillId="2" borderId="0" xfId="0" applyFill="1" applyAlignment="1">
      <alignment horizontal="center" vertical="center"/>
    </xf>
    <xf numFmtId="0" fontId="1" fillId="2" borderId="0" xfId="0" applyFont="1" applyFill="1" applyAlignment="1">
      <alignment horizontal="center" vertical="center"/>
    </xf>
    <xf numFmtId="0" fontId="1" fillId="2" borderId="0" xfId="0" applyFont="1" applyFill="1" applyAlignment="1">
      <alignment horizontal="center" vertical="center" wrapText="1"/>
    </xf>
    <xf numFmtId="14" fontId="1" fillId="2" borderId="0" xfId="0" applyNumberFormat="1" applyFont="1" applyFill="1" applyAlignment="1">
      <alignment horizontal="center"/>
    </xf>
    <xf numFmtId="165" fontId="1" fillId="2" borderId="0" xfId="1" applyNumberFormat="1" applyFont="1" applyFill="1" applyBorder="1" applyAlignment="1">
      <alignment horizontal="center"/>
    </xf>
    <xf numFmtId="165" fontId="1" fillId="2" borderId="0" xfId="0" applyNumberFormat="1" applyFont="1" applyFill="1"/>
    <xf numFmtId="165" fontId="5" fillId="2" borderId="0" xfId="0" applyNumberFormat="1" applyFont="1" applyFill="1"/>
    <xf numFmtId="0" fontId="0" fillId="2" borderId="10" xfId="0" applyFill="1" applyBorder="1" applyAlignment="1">
      <alignment horizontal="center" vertical="center"/>
    </xf>
    <xf numFmtId="165" fontId="1" fillId="0" borderId="10" xfId="0" applyNumberFormat="1" applyFont="1" applyBorder="1"/>
    <xf numFmtId="0" fontId="15" fillId="2" borderId="0" xfId="0" applyFont="1" applyFill="1" applyAlignment="1">
      <alignment vertical="center"/>
    </xf>
    <xf numFmtId="0" fontId="0" fillId="2" borderId="0" xfId="0" applyFill="1" applyAlignment="1">
      <alignment vertical="center" wrapText="1"/>
    </xf>
    <xf numFmtId="0" fontId="0" fillId="2" borderId="0" xfId="0" applyFill="1" applyAlignment="1">
      <alignment vertical="center"/>
    </xf>
    <xf numFmtId="0" fontId="14" fillId="2" borderId="0" xfId="0" applyFont="1" applyFill="1" applyAlignment="1">
      <alignment vertical="center" wrapText="1"/>
    </xf>
    <xf numFmtId="165" fontId="1" fillId="2" borderId="13" xfId="1" applyNumberFormat="1" applyFont="1" applyFill="1" applyBorder="1" applyAlignment="1"/>
    <xf numFmtId="0" fontId="1" fillId="2" borderId="14" xfId="0" applyFont="1" applyFill="1" applyBorder="1" applyAlignment="1"/>
    <xf numFmtId="0" fontId="1" fillId="2" borderId="3" xfId="0" applyFont="1" applyFill="1" applyBorder="1"/>
    <xf numFmtId="0" fontId="14" fillId="2" borderId="0" xfId="0" applyFont="1" applyFill="1" applyBorder="1"/>
    <xf numFmtId="0" fontId="4" fillId="2" borderId="0" xfId="0" applyFont="1" applyFill="1" applyBorder="1" applyAlignment="1">
      <alignment vertical="center" wrapText="1"/>
    </xf>
    <xf numFmtId="165" fontId="5" fillId="2" borderId="3" xfId="0" applyNumberFormat="1" applyFont="1" applyFill="1" applyBorder="1"/>
    <xf numFmtId="0" fontId="1" fillId="2" borderId="12" xfId="0" applyFont="1" applyFill="1" applyBorder="1"/>
    <xf numFmtId="0" fontId="17" fillId="0" borderId="3" xfId="0" applyFont="1" applyBorder="1" applyAlignment="1">
      <alignment horizontal="center" vertical="center" wrapText="1"/>
    </xf>
    <xf numFmtId="0" fontId="18" fillId="0" borderId="3" xfId="0" applyFont="1" applyBorder="1" applyAlignment="1">
      <alignment horizontal="center" vertical="center" wrapText="1"/>
    </xf>
    <xf numFmtId="14" fontId="17" fillId="0" borderId="3" xfId="0" applyNumberFormat="1" applyFont="1" applyBorder="1" applyAlignment="1">
      <alignment horizontal="center" vertical="center" wrapText="1"/>
    </xf>
    <xf numFmtId="0" fontId="20" fillId="0" borderId="18" xfId="0" applyFont="1" applyBorder="1" applyAlignment="1">
      <alignment horizontal="center" vertical="center" wrapText="1"/>
    </xf>
    <xf numFmtId="0" fontId="19" fillId="0" borderId="19" xfId="0" applyFont="1" applyBorder="1" applyAlignment="1">
      <alignment horizontal="center" vertical="center" wrapText="1"/>
    </xf>
    <xf numFmtId="0" fontId="21" fillId="0" borderId="18" xfId="0" applyFont="1" applyBorder="1" applyAlignment="1">
      <alignment horizontal="center" vertical="center" wrapText="1"/>
    </xf>
    <xf numFmtId="14" fontId="22" fillId="0" borderId="19" xfId="0" applyNumberFormat="1" applyFont="1" applyBorder="1" applyAlignment="1">
      <alignment horizontal="center" vertical="center" wrapText="1"/>
    </xf>
    <xf numFmtId="0" fontId="22" fillId="0" borderId="19" xfId="0" applyFont="1" applyBorder="1" applyAlignment="1">
      <alignment horizontal="justify" vertical="center" wrapText="1"/>
    </xf>
    <xf numFmtId="0" fontId="22" fillId="0" borderId="19" xfId="0" applyFont="1" applyBorder="1" applyAlignment="1">
      <alignment horizontal="center" vertical="center" wrapText="1"/>
    </xf>
    <xf numFmtId="0" fontId="0" fillId="2" borderId="0" xfId="0" applyFill="1" applyAlignment="1"/>
    <xf numFmtId="49" fontId="4" fillId="2" borderId="0" xfId="0" applyNumberFormat="1" applyFont="1" applyFill="1" applyAlignment="1">
      <alignment horizontal="center"/>
    </xf>
    <xf numFmtId="0" fontId="1" fillId="2" borderId="1" xfId="0" applyFont="1" applyFill="1" applyBorder="1" applyAlignment="1">
      <alignment horizontal="left"/>
    </xf>
    <xf numFmtId="0" fontId="1" fillId="2" borderId="9" xfId="0" applyFont="1" applyFill="1" applyBorder="1" applyAlignment="1">
      <alignment horizontal="left"/>
    </xf>
    <xf numFmtId="0" fontId="1" fillId="2" borderId="2" xfId="0" applyFont="1" applyFill="1" applyBorder="1" applyAlignment="1">
      <alignment horizontal="left"/>
    </xf>
    <xf numFmtId="0" fontId="1" fillId="2" borderId="10" xfId="0" applyFont="1" applyFill="1" applyBorder="1" applyAlignment="1">
      <alignment horizontal="left"/>
    </xf>
    <xf numFmtId="0" fontId="5" fillId="3" borderId="11" xfId="0" applyFont="1" applyFill="1" applyBorder="1" applyAlignment="1">
      <alignment horizontal="center"/>
    </xf>
    <xf numFmtId="0" fontId="5" fillId="3" borderId="1" xfId="0" applyFont="1" applyFill="1" applyBorder="1" applyAlignment="1">
      <alignment horizontal="center"/>
    </xf>
    <xf numFmtId="0" fontId="5" fillId="3" borderId="9" xfId="0" applyFont="1" applyFill="1" applyBorder="1" applyAlignment="1">
      <alignment horizontal="center"/>
    </xf>
    <xf numFmtId="165" fontId="5" fillId="3" borderId="11" xfId="0" applyNumberFormat="1" applyFont="1" applyFill="1" applyBorder="1" applyAlignment="1">
      <alignment horizontal="center"/>
    </xf>
    <xf numFmtId="0" fontId="1" fillId="2" borderId="2" xfId="0" applyFont="1" applyFill="1" applyBorder="1"/>
    <xf numFmtId="0" fontId="1" fillId="2" borderId="10" xfId="0" applyFont="1" applyFill="1" applyBorder="1"/>
    <xf numFmtId="0" fontId="1" fillId="2" borderId="11" xfId="0" applyFont="1" applyFill="1" applyBorder="1" applyAlignment="1">
      <alignment horizontal="center"/>
    </xf>
    <xf numFmtId="0" fontId="1" fillId="2" borderId="1" xfId="0" applyFont="1" applyFill="1" applyBorder="1" applyAlignment="1">
      <alignment horizontal="center"/>
    </xf>
    <xf numFmtId="0" fontId="1" fillId="2" borderId="9" xfId="0" applyFont="1" applyFill="1" applyBorder="1" applyAlignment="1">
      <alignment horizontal="center"/>
    </xf>
    <xf numFmtId="0" fontId="5" fillId="2" borderId="6" xfId="0" applyFont="1" applyFill="1" applyBorder="1" applyAlignment="1">
      <alignment horizontal="center"/>
    </xf>
    <xf numFmtId="0" fontId="5" fillId="2" borderId="7" xfId="0" applyFont="1" applyFill="1" applyBorder="1" applyAlignment="1">
      <alignment horizontal="center"/>
    </xf>
    <xf numFmtId="0" fontId="5" fillId="2" borderId="8" xfId="0" applyFont="1" applyFill="1" applyBorder="1" applyAlignment="1">
      <alignment horizontal="center"/>
    </xf>
    <xf numFmtId="0" fontId="0" fillId="2" borderId="0" xfId="0" applyFill="1" applyAlignment="1">
      <alignment horizontal="justify" vertical="justify" wrapText="1"/>
    </xf>
    <xf numFmtId="164" fontId="1" fillId="2" borderId="0" xfId="0" applyNumberFormat="1" applyFont="1" applyFill="1" applyAlignment="1">
      <alignment horizontal="center"/>
    </xf>
    <xf numFmtId="0" fontId="1" fillId="2" borderId="12" xfId="0" applyFont="1" applyFill="1" applyBorder="1" applyAlignment="1">
      <alignment horizontal="center"/>
    </xf>
    <xf numFmtId="0" fontId="1" fillId="2" borderId="10" xfId="0" applyFont="1" applyFill="1" applyBorder="1" applyAlignment="1">
      <alignment horizontal="center"/>
    </xf>
    <xf numFmtId="165" fontId="1" fillId="2" borderId="12" xfId="1" applyNumberFormat="1" applyFont="1" applyFill="1" applyBorder="1" applyAlignment="1">
      <alignment horizontal="center"/>
    </xf>
    <xf numFmtId="165" fontId="1" fillId="2" borderId="10" xfId="1" applyNumberFormat="1" applyFont="1" applyFill="1" applyBorder="1" applyAlignment="1">
      <alignment horizontal="center"/>
    </xf>
    <xf numFmtId="0" fontId="1" fillId="2" borderId="4" xfId="0" applyFont="1" applyFill="1" applyBorder="1" applyAlignment="1">
      <alignment horizontal="center"/>
    </xf>
    <xf numFmtId="0" fontId="1" fillId="2" borderId="5" xfId="0" applyFont="1" applyFill="1" applyBorder="1" applyAlignment="1">
      <alignment horizontal="center"/>
    </xf>
    <xf numFmtId="165" fontId="1" fillId="2" borderId="4" xfId="1" applyNumberFormat="1" applyFont="1" applyFill="1" applyBorder="1" applyAlignment="1">
      <alignment horizontal="center"/>
    </xf>
    <xf numFmtId="165" fontId="1" fillId="2" borderId="5" xfId="1" applyNumberFormat="1" applyFont="1" applyFill="1" applyBorder="1" applyAlignment="1">
      <alignment horizontal="center"/>
    </xf>
    <xf numFmtId="0" fontId="5" fillId="2" borderId="0" xfId="0" applyFont="1" applyFill="1" applyAlignment="1">
      <alignment horizontal="center" vertical="center"/>
    </xf>
    <xf numFmtId="0" fontId="5" fillId="2" borderId="0" xfId="0" applyFont="1" applyFill="1" applyAlignment="1">
      <alignment horizontal="center"/>
    </xf>
    <xf numFmtId="164" fontId="1" fillId="2" borderId="2" xfId="0" applyNumberFormat="1" applyFont="1" applyFill="1" applyBorder="1" applyAlignment="1">
      <alignment horizontal="left"/>
    </xf>
    <xf numFmtId="3" fontId="1" fillId="2" borderId="2" xfId="0" applyNumberFormat="1" applyFont="1" applyFill="1" applyBorder="1" applyAlignment="1">
      <alignment horizontal="left"/>
    </xf>
    <xf numFmtId="0" fontId="6" fillId="3" borderId="3" xfId="0" applyFont="1" applyFill="1" applyBorder="1" applyAlignment="1">
      <alignment horizontal="center" vertical="center" wrapText="1"/>
    </xf>
    <xf numFmtId="0" fontId="5" fillId="0" borderId="0" xfId="0" applyFont="1" applyAlignment="1">
      <alignment horizontal="center" vertical="center"/>
    </xf>
    <xf numFmtId="164" fontId="1" fillId="2" borderId="10" xfId="0" applyNumberFormat="1" applyFont="1" applyFill="1" applyBorder="1" applyAlignment="1">
      <alignment horizontal="left"/>
    </xf>
    <xf numFmtId="164" fontId="1" fillId="2" borderId="0" xfId="0" applyNumberFormat="1" applyFont="1" applyFill="1" applyAlignment="1">
      <alignment horizontal="right"/>
    </xf>
    <xf numFmtId="0" fontId="5" fillId="0" borderId="3" xfId="0" applyFont="1" applyBorder="1" applyAlignment="1">
      <alignment horizontal="center" vertical="center"/>
    </xf>
    <xf numFmtId="3" fontId="1" fillId="2" borderId="10" xfId="0" applyNumberFormat="1" applyFont="1" applyFill="1" applyBorder="1" applyAlignment="1">
      <alignment horizontal="left"/>
    </xf>
    <xf numFmtId="165" fontId="1" fillId="2" borderId="2" xfId="1" applyNumberFormat="1" applyFont="1" applyFill="1" applyBorder="1" applyAlignment="1">
      <alignment horizontal="center"/>
    </xf>
    <xf numFmtId="0" fontId="1" fillId="2" borderId="0" xfId="0" applyFont="1" applyFill="1" applyAlignment="1">
      <alignment horizontal="left"/>
    </xf>
    <xf numFmtId="0" fontId="1" fillId="2" borderId="5" xfId="0" applyFont="1" applyFill="1" applyBorder="1" applyAlignment="1">
      <alignment horizontal="left"/>
    </xf>
    <xf numFmtId="0" fontId="1" fillId="2" borderId="0" xfId="0" applyFont="1" applyFill="1"/>
    <xf numFmtId="0" fontId="1" fillId="2" borderId="5" xfId="0" applyFont="1" applyFill="1" applyBorder="1"/>
    <xf numFmtId="14" fontId="0" fillId="2" borderId="0" xfId="0" applyNumberFormat="1" applyFill="1" applyAlignment="1">
      <alignment horizontal="center"/>
    </xf>
    <xf numFmtId="0" fontId="1" fillId="2" borderId="7" xfId="0" applyFont="1" applyFill="1" applyBorder="1" applyAlignment="1">
      <alignment horizontal="left"/>
    </xf>
    <xf numFmtId="0" fontId="1" fillId="2" borderId="8" xfId="0" applyFont="1" applyFill="1" applyBorder="1" applyAlignment="1">
      <alignment horizontal="left"/>
    </xf>
    <xf numFmtId="0" fontId="1" fillId="2" borderId="1" xfId="0" applyFont="1" applyFill="1" applyBorder="1"/>
    <xf numFmtId="0" fontId="1" fillId="2" borderId="9" xfId="0" applyFont="1" applyFill="1" applyBorder="1"/>
    <xf numFmtId="0" fontId="14" fillId="2" borderId="0" xfId="0" applyFont="1" applyFill="1" applyAlignment="1">
      <alignment horizontal="justify" vertical="center" wrapText="1"/>
    </xf>
    <xf numFmtId="0" fontId="5" fillId="3" borderId="12" xfId="0" applyFont="1" applyFill="1" applyBorder="1" applyAlignment="1">
      <alignment horizontal="center"/>
    </xf>
    <xf numFmtId="0" fontId="5" fillId="3" borderId="2" xfId="0" applyFont="1" applyFill="1" applyBorder="1" applyAlignment="1">
      <alignment horizontal="center"/>
    </xf>
    <xf numFmtId="0" fontId="5" fillId="3" borderId="10" xfId="0" applyFont="1" applyFill="1" applyBorder="1" applyAlignment="1">
      <alignment horizontal="center"/>
    </xf>
    <xf numFmtId="0" fontId="5" fillId="2" borderId="12" xfId="0" applyFont="1" applyFill="1" applyBorder="1" applyAlignment="1">
      <alignment horizontal="center"/>
    </xf>
    <xf numFmtId="0" fontId="5" fillId="2" borderId="2" xfId="0" applyFont="1" applyFill="1" applyBorder="1" applyAlignment="1">
      <alignment horizontal="center"/>
    </xf>
    <xf numFmtId="0" fontId="5" fillId="2" borderId="10" xfId="0" applyFont="1" applyFill="1" applyBorder="1" applyAlignment="1">
      <alignment horizontal="center"/>
    </xf>
    <xf numFmtId="0" fontId="5" fillId="3" borderId="6" xfId="0" applyFont="1" applyFill="1" applyBorder="1" applyAlignment="1">
      <alignment horizontal="center"/>
    </xf>
    <xf numFmtId="0" fontId="5" fillId="3" borderId="7" xfId="0" applyFont="1" applyFill="1" applyBorder="1" applyAlignment="1">
      <alignment horizontal="center"/>
    </xf>
    <xf numFmtId="0" fontId="17" fillId="0" borderId="3" xfId="3" applyFont="1" applyBorder="1" applyAlignment="1">
      <alignment horizontal="center"/>
    </xf>
    <xf numFmtId="0" fontId="17" fillId="0" borderId="3" xfId="0" applyFont="1" applyBorder="1" applyAlignment="1">
      <alignment horizontal="center" vertical="center" wrapText="1"/>
    </xf>
    <xf numFmtId="14" fontId="17" fillId="0" borderId="3" xfId="0" applyNumberFormat="1" applyFont="1" applyBorder="1" applyAlignment="1">
      <alignment horizontal="center" vertical="center" wrapText="1"/>
    </xf>
    <xf numFmtId="0" fontId="15" fillId="2" borderId="0" xfId="0" applyFont="1" applyFill="1" applyAlignment="1">
      <alignment horizontal="left" vertical="center"/>
    </xf>
    <xf numFmtId="0" fontId="19" fillId="8" borderId="15" xfId="0" applyFont="1" applyFill="1" applyBorder="1" applyAlignment="1">
      <alignment horizontal="center" vertical="center" wrapText="1"/>
    </xf>
    <xf numFmtId="0" fontId="19" fillId="8" borderId="16" xfId="0" applyFont="1" applyFill="1" applyBorder="1" applyAlignment="1">
      <alignment horizontal="center" vertical="center" wrapText="1"/>
    </xf>
    <xf numFmtId="0" fontId="19" fillId="8" borderId="17" xfId="0" applyFont="1" applyFill="1" applyBorder="1" applyAlignment="1">
      <alignment horizontal="center" vertical="center" wrapText="1"/>
    </xf>
    <xf numFmtId="0" fontId="0" fillId="2" borderId="3" xfId="0" applyFill="1" applyBorder="1" applyAlignment="1">
      <alignment horizontal="center"/>
    </xf>
    <xf numFmtId="0" fontId="9" fillId="0" borderId="3" xfId="0" applyFont="1" applyBorder="1" applyAlignment="1">
      <alignment horizontal="center"/>
    </xf>
    <xf numFmtId="0" fontId="5" fillId="2" borderId="3" xfId="0" applyFont="1" applyFill="1" applyBorder="1" applyAlignment="1">
      <alignment horizontal="center"/>
    </xf>
  </cellXfs>
  <cellStyles count="4">
    <cellStyle name="Millares" xfId="2" builtinId="3"/>
    <cellStyle name="Moneda" xfId="1" builtinId="4"/>
    <cellStyle name="Normal" xfId="0" builtinId="0"/>
    <cellStyle name="Normal 2" xfId="3" xr:uid="{31BC0EF7-781F-4A35-B101-5DD5F8948D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3.wmf"/></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3</xdr:row>
      <xdr:rowOff>9525</xdr:rowOff>
    </xdr:from>
    <xdr:to>
      <xdr:col>1</xdr:col>
      <xdr:colOff>1226869</xdr:colOff>
      <xdr:row>5</xdr:row>
      <xdr:rowOff>156977</xdr:rowOff>
    </xdr:to>
    <xdr:pic>
      <xdr:nvPicPr>
        <xdr:cNvPr id="2" name="image1.jpeg">
          <a:extLst>
            <a:ext uri="{FF2B5EF4-FFF2-40B4-BE49-F238E27FC236}">
              <a16:creationId xmlns:a16="http://schemas.microsoft.com/office/drawing/2014/main" id="{C285AB0B-C87E-4F47-AD92-ECDDE90D60B9}"/>
            </a:ext>
          </a:extLst>
        </xdr:cNvPr>
        <xdr:cNvPicPr/>
      </xdr:nvPicPr>
      <xdr:blipFill>
        <a:blip xmlns:r="http://schemas.openxmlformats.org/officeDocument/2006/relationships" r:embed="rId1" cstate="print"/>
        <a:stretch>
          <a:fillRect/>
        </a:stretch>
      </xdr:blipFill>
      <xdr:spPr>
        <a:xfrm>
          <a:off x="200025" y="581025"/>
          <a:ext cx="1169719" cy="528452"/>
        </a:xfrm>
        <a:prstGeom prst="rect">
          <a:avLst/>
        </a:prstGeom>
      </xdr:spPr>
    </xdr:pic>
    <xdr:clientData/>
  </xdr:twoCellAnchor>
  <xdr:twoCellAnchor editAs="oneCell">
    <xdr:from>
      <xdr:col>7</xdr:col>
      <xdr:colOff>9525</xdr:colOff>
      <xdr:row>3</xdr:row>
      <xdr:rowOff>133350</xdr:rowOff>
    </xdr:from>
    <xdr:to>
      <xdr:col>7</xdr:col>
      <xdr:colOff>1227735</xdr:colOff>
      <xdr:row>5</xdr:row>
      <xdr:rowOff>114547</xdr:rowOff>
    </xdr:to>
    <xdr:pic>
      <xdr:nvPicPr>
        <xdr:cNvPr id="3" name="image2.jpeg">
          <a:extLst>
            <a:ext uri="{FF2B5EF4-FFF2-40B4-BE49-F238E27FC236}">
              <a16:creationId xmlns:a16="http://schemas.microsoft.com/office/drawing/2014/main" id="{FC475645-83A8-47AC-8027-E65349D98E04}"/>
            </a:ext>
          </a:extLst>
        </xdr:cNvPr>
        <xdr:cNvPicPr/>
      </xdr:nvPicPr>
      <xdr:blipFill>
        <a:blip xmlns:r="http://schemas.openxmlformats.org/officeDocument/2006/relationships" r:embed="rId2" cstate="print"/>
        <a:stretch>
          <a:fillRect/>
        </a:stretch>
      </xdr:blipFill>
      <xdr:spPr>
        <a:xfrm>
          <a:off x="5048250" y="704850"/>
          <a:ext cx="1218210" cy="3621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57150</xdr:colOff>
      <xdr:row>3</xdr:row>
      <xdr:rowOff>9525</xdr:rowOff>
    </xdr:from>
    <xdr:to>
      <xdr:col>1</xdr:col>
      <xdr:colOff>1226869</xdr:colOff>
      <xdr:row>5</xdr:row>
      <xdr:rowOff>156977</xdr:rowOff>
    </xdr:to>
    <xdr:pic>
      <xdr:nvPicPr>
        <xdr:cNvPr id="2" name="image1.jpeg">
          <a:extLst>
            <a:ext uri="{FF2B5EF4-FFF2-40B4-BE49-F238E27FC236}">
              <a16:creationId xmlns:a16="http://schemas.microsoft.com/office/drawing/2014/main" id="{0DB36069-D321-436B-BA66-DECB8CC42CCE}"/>
            </a:ext>
          </a:extLst>
        </xdr:cNvPr>
        <xdr:cNvPicPr/>
      </xdr:nvPicPr>
      <xdr:blipFill>
        <a:blip xmlns:r="http://schemas.openxmlformats.org/officeDocument/2006/relationships" r:embed="rId1" cstate="print"/>
        <a:stretch>
          <a:fillRect/>
        </a:stretch>
      </xdr:blipFill>
      <xdr:spPr>
        <a:xfrm>
          <a:off x="200025" y="581025"/>
          <a:ext cx="1169719" cy="528452"/>
        </a:xfrm>
        <a:prstGeom prst="rect">
          <a:avLst/>
        </a:prstGeom>
      </xdr:spPr>
    </xdr:pic>
    <xdr:clientData/>
  </xdr:twoCellAnchor>
  <xdr:twoCellAnchor editAs="oneCell">
    <xdr:from>
      <xdr:col>7</xdr:col>
      <xdr:colOff>9525</xdr:colOff>
      <xdr:row>3</xdr:row>
      <xdr:rowOff>133350</xdr:rowOff>
    </xdr:from>
    <xdr:to>
      <xdr:col>7</xdr:col>
      <xdr:colOff>1227735</xdr:colOff>
      <xdr:row>5</xdr:row>
      <xdr:rowOff>114547</xdr:rowOff>
    </xdr:to>
    <xdr:pic>
      <xdr:nvPicPr>
        <xdr:cNvPr id="3" name="image2.jpeg">
          <a:extLst>
            <a:ext uri="{FF2B5EF4-FFF2-40B4-BE49-F238E27FC236}">
              <a16:creationId xmlns:a16="http://schemas.microsoft.com/office/drawing/2014/main" id="{13DC6DCA-3021-4B1C-80CC-D469DB30C4A3}"/>
            </a:ext>
          </a:extLst>
        </xdr:cNvPr>
        <xdr:cNvPicPr/>
      </xdr:nvPicPr>
      <xdr:blipFill>
        <a:blip xmlns:r="http://schemas.openxmlformats.org/officeDocument/2006/relationships" r:embed="rId2" cstate="print"/>
        <a:stretch>
          <a:fillRect/>
        </a:stretch>
      </xdr:blipFill>
      <xdr:spPr>
        <a:xfrm>
          <a:off x="5048250" y="704850"/>
          <a:ext cx="1218210" cy="3621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57150</xdr:colOff>
      <xdr:row>3</xdr:row>
      <xdr:rowOff>9525</xdr:rowOff>
    </xdr:from>
    <xdr:to>
      <xdr:col>1</xdr:col>
      <xdr:colOff>1226869</xdr:colOff>
      <xdr:row>5</xdr:row>
      <xdr:rowOff>156977</xdr:rowOff>
    </xdr:to>
    <xdr:pic>
      <xdr:nvPicPr>
        <xdr:cNvPr id="2" name="image1.jpeg">
          <a:extLst>
            <a:ext uri="{FF2B5EF4-FFF2-40B4-BE49-F238E27FC236}">
              <a16:creationId xmlns:a16="http://schemas.microsoft.com/office/drawing/2014/main" id="{3E57C270-985C-40C1-8D26-362791336727}"/>
            </a:ext>
          </a:extLst>
        </xdr:cNvPr>
        <xdr:cNvPicPr/>
      </xdr:nvPicPr>
      <xdr:blipFill>
        <a:blip xmlns:r="http://schemas.openxmlformats.org/officeDocument/2006/relationships" r:embed="rId1" cstate="print"/>
        <a:stretch>
          <a:fillRect/>
        </a:stretch>
      </xdr:blipFill>
      <xdr:spPr>
        <a:xfrm>
          <a:off x="200025" y="581025"/>
          <a:ext cx="1169719" cy="528452"/>
        </a:xfrm>
        <a:prstGeom prst="rect">
          <a:avLst/>
        </a:prstGeom>
      </xdr:spPr>
    </xdr:pic>
    <xdr:clientData/>
  </xdr:twoCellAnchor>
  <xdr:twoCellAnchor editAs="oneCell">
    <xdr:from>
      <xdr:col>7</xdr:col>
      <xdr:colOff>9525</xdr:colOff>
      <xdr:row>3</xdr:row>
      <xdr:rowOff>133350</xdr:rowOff>
    </xdr:from>
    <xdr:to>
      <xdr:col>7</xdr:col>
      <xdr:colOff>1227735</xdr:colOff>
      <xdr:row>5</xdr:row>
      <xdr:rowOff>114547</xdr:rowOff>
    </xdr:to>
    <xdr:pic>
      <xdr:nvPicPr>
        <xdr:cNvPr id="3" name="image2.jpeg">
          <a:extLst>
            <a:ext uri="{FF2B5EF4-FFF2-40B4-BE49-F238E27FC236}">
              <a16:creationId xmlns:a16="http://schemas.microsoft.com/office/drawing/2014/main" id="{82EAE40B-47D9-4A4B-B330-C25A1F6697A2}"/>
            </a:ext>
          </a:extLst>
        </xdr:cNvPr>
        <xdr:cNvPicPr/>
      </xdr:nvPicPr>
      <xdr:blipFill>
        <a:blip xmlns:r="http://schemas.openxmlformats.org/officeDocument/2006/relationships" r:embed="rId2" cstate="print"/>
        <a:stretch>
          <a:fillRect/>
        </a:stretch>
      </xdr:blipFill>
      <xdr:spPr>
        <a:xfrm>
          <a:off x="4914900" y="704850"/>
          <a:ext cx="1218210" cy="3621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57150</xdr:colOff>
      <xdr:row>3</xdr:row>
      <xdr:rowOff>9525</xdr:rowOff>
    </xdr:from>
    <xdr:to>
      <xdr:col>1</xdr:col>
      <xdr:colOff>1226869</xdr:colOff>
      <xdr:row>5</xdr:row>
      <xdr:rowOff>156977</xdr:rowOff>
    </xdr:to>
    <xdr:pic>
      <xdr:nvPicPr>
        <xdr:cNvPr id="2" name="image1.jpeg">
          <a:extLst>
            <a:ext uri="{FF2B5EF4-FFF2-40B4-BE49-F238E27FC236}">
              <a16:creationId xmlns:a16="http://schemas.microsoft.com/office/drawing/2014/main" id="{251CE134-E921-444E-84C1-53BCED096CAF}"/>
            </a:ext>
          </a:extLst>
        </xdr:cNvPr>
        <xdr:cNvPicPr/>
      </xdr:nvPicPr>
      <xdr:blipFill>
        <a:blip xmlns:r="http://schemas.openxmlformats.org/officeDocument/2006/relationships" r:embed="rId1" cstate="print"/>
        <a:stretch>
          <a:fillRect/>
        </a:stretch>
      </xdr:blipFill>
      <xdr:spPr>
        <a:xfrm>
          <a:off x="200025" y="581025"/>
          <a:ext cx="1169719" cy="528452"/>
        </a:xfrm>
        <a:prstGeom prst="rect">
          <a:avLst/>
        </a:prstGeom>
      </xdr:spPr>
    </xdr:pic>
    <xdr:clientData/>
  </xdr:twoCellAnchor>
  <xdr:twoCellAnchor editAs="oneCell">
    <xdr:from>
      <xdr:col>7</xdr:col>
      <xdr:colOff>9525</xdr:colOff>
      <xdr:row>3</xdr:row>
      <xdr:rowOff>133350</xdr:rowOff>
    </xdr:from>
    <xdr:to>
      <xdr:col>7</xdr:col>
      <xdr:colOff>1227735</xdr:colOff>
      <xdr:row>5</xdr:row>
      <xdr:rowOff>114547</xdr:rowOff>
    </xdr:to>
    <xdr:pic>
      <xdr:nvPicPr>
        <xdr:cNvPr id="3" name="image2.jpeg">
          <a:extLst>
            <a:ext uri="{FF2B5EF4-FFF2-40B4-BE49-F238E27FC236}">
              <a16:creationId xmlns:a16="http://schemas.microsoft.com/office/drawing/2014/main" id="{4BA91ACD-6828-47CC-BD29-7DAFD214E9CF}"/>
            </a:ext>
          </a:extLst>
        </xdr:cNvPr>
        <xdr:cNvPicPr/>
      </xdr:nvPicPr>
      <xdr:blipFill>
        <a:blip xmlns:r="http://schemas.openxmlformats.org/officeDocument/2006/relationships" r:embed="rId2" cstate="print"/>
        <a:stretch>
          <a:fillRect/>
        </a:stretch>
      </xdr:blipFill>
      <xdr:spPr>
        <a:xfrm>
          <a:off x="4914900" y="704850"/>
          <a:ext cx="1218210" cy="3621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57150</xdr:colOff>
      <xdr:row>3</xdr:row>
      <xdr:rowOff>9525</xdr:rowOff>
    </xdr:from>
    <xdr:to>
      <xdr:col>1</xdr:col>
      <xdr:colOff>1226869</xdr:colOff>
      <xdr:row>5</xdr:row>
      <xdr:rowOff>156977</xdr:rowOff>
    </xdr:to>
    <xdr:pic>
      <xdr:nvPicPr>
        <xdr:cNvPr id="2" name="image1.jpeg">
          <a:extLst>
            <a:ext uri="{FF2B5EF4-FFF2-40B4-BE49-F238E27FC236}">
              <a16:creationId xmlns:a16="http://schemas.microsoft.com/office/drawing/2014/main" id="{3B210627-44BB-4626-8BCE-D70BFDFFB274}"/>
            </a:ext>
          </a:extLst>
        </xdr:cNvPr>
        <xdr:cNvPicPr/>
      </xdr:nvPicPr>
      <xdr:blipFill>
        <a:blip xmlns:r="http://schemas.openxmlformats.org/officeDocument/2006/relationships" r:embed="rId1" cstate="print"/>
        <a:stretch>
          <a:fillRect/>
        </a:stretch>
      </xdr:blipFill>
      <xdr:spPr>
        <a:xfrm>
          <a:off x="200025" y="581025"/>
          <a:ext cx="1169719" cy="528452"/>
        </a:xfrm>
        <a:prstGeom prst="rect">
          <a:avLst/>
        </a:prstGeom>
      </xdr:spPr>
    </xdr:pic>
    <xdr:clientData/>
  </xdr:twoCellAnchor>
  <xdr:twoCellAnchor editAs="oneCell">
    <xdr:from>
      <xdr:col>7</xdr:col>
      <xdr:colOff>9525</xdr:colOff>
      <xdr:row>3</xdr:row>
      <xdr:rowOff>133350</xdr:rowOff>
    </xdr:from>
    <xdr:to>
      <xdr:col>7</xdr:col>
      <xdr:colOff>1227735</xdr:colOff>
      <xdr:row>5</xdr:row>
      <xdr:rowOff>114547</xdr:rowOff>
    </xdr:to>
    <xdr:pic>
      <xdr:nvPicPr>
        <xdr:cNvPr id="3" name="image2.jpeg">
          <a:extLst>
            <a:ext uri="{FF2B5EF4-FFF2-40B4-BE49-F238E27FC236}">
              <a16:creationId xmlns:a16="http://schemas.microsoft.com/office/drawing/2014/main" id="{2B37848F-CFE9-424A-B996-0BC7D7A9E5DC}"/>
            </a:ext>
          </a:extLst>
        </xdr:cNvPr>
        <xdr:cNvPicPr/>
      </xdr:nvPicPr>
      <xdr:blipFill>
        <a:blip xmlns:r="http://schemas.openxmlformats.org/officeDocument/2006/relationships" r:embed="rId2" cstate="print"/>
        <a:stretch>
          <a:fillRect/>
        </a:stretch>
      </xdr:blipFill>
      <xdr:spPr>
        <a:xfrm>
          <a:off x="4914900" y="704850"/>
          <a:ext cx="1218210" cy="36219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57150</xdr:colOff>
      <xdr:row>3</xdr:row>
      <xdr:rowOff>9525</xdr:rowOff>
    </xdr:from>
    <xdr:to>
      <xdr:col>1</xdr:col>
      <xdr:colOff>1226869</xdr:colOff>
      <xdr:row>5</xdr:row>
      <xdr:rowOff>156977</xdr:rowOff>
    </xdr:to>
    <xdr:pic>
      <xdr:nvPicPr>
        <xdr:cNvPr id="2" name="image1.jpeg">
          <a:extLst>
            <a:ext uri="{FF2B5EF4-FFF2-40B4-BE49-F238E27FC236}">
              <a16:creationId xmlns:a16="http://schemas.microsoft.com/office/drawing/2014/main" id="{D451B2DE-7BD4-4F38-8AF8-119F1CA38B27}"/>
            </a:ext>
          </a:extLst>
        </xdr:cNvPr>
        <xdr:cNvPicPr/>
      </xdr:nvPicPr>
      <xdr:blipFill>
        <a:blip xmlns:r="http://schemas.openxmlformats.org/officeDocument/2006/relationships" r:embed="rId1" cstate="print"/>
        <a:stretch>
          <a:fillRect/>
        </a:stretch>
      </xdr:blipFill>
      <xdr:spPr>
        <a:xfrm>
          <a:off x="314325" y="771525"/>
          <a:ext cx="1169719" cy="528452"/>
        </a:xfrm>
        <a:prstGeom prst="rect">
          <a:avLst/>
        </a:prstGeom>
      </xdr:spPr>
    </xdr:pic>
    <xdr:clientData/>
  </xdr:twoCellAnchor>
  <xdr:twoCellAnchor editAs="oneCell">
    <xdr:from>
      <xdr:col>7</xdr:col>
      <xdr:colOff>9525</xdr:colOff>
      <xdr:row>3</xdr:row>
      <xdr:rowOff>133350</xdr:rowOff>
    </xdr:from>
    <xdr:to>
      <xdr:col>7</xdr:col>
      <xdr:colOff>1227735</xdr:colOff>
      <xdr:row>5</xdr:row>
      <xdr:rowOff>114547</xdr:rowOff>
    </xdr:to>
    <xdr:pic>
      <xdr:nvPicPr>
        <xdr:cNvPr id="3" name="image2.jpeg">
          <a:extLst>
            <a:ext uri="{FF2B5EF4-FFF2-40B4-BE49-F238E27FC236}">
              <a16:creationId xmlns:a16="http://schemas.microsoft.com/office/drawing/2014/main" id="{2A1FDD11-6CA2-44F3-A2C4-B4590D302CB5}"/>
            </a:ext>
          </a:extLst>
        </xdr:cNvPr>
        <xdr:cNvPicPr/>
      </xdr:nvPicPr>
      <xdr:blipFill>
        <a:blip xmlns:r="http://schemas.openxmlformats.org/officeDocument/2006/relationships" r:embed="rId2" cstate="print"/>
        <a:stretch>
          <a:fillRect/>
        </a:stretch>
      </xdr:blipFill>
      <xdr:spPr>
        <a:xfrm>
          <a:off x="5029200" y="895350"/>
          <a:ext cx="1218210" cy="362197"/>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157370</xdr:colOff>
      <xdr:row>1</xdr:row>
      <xdr:rowOff>140805</xdr:rowOff>
    </xdr:from>
    <xdr:to>
      <xdr:col>2</xdr:col>
      <xdr:colOff>629478</xdr:colOff>
      <xdr:row>2</xdr:row>
      <xdr:rowOff>265044</xdr:rowOff>
    </xdr:to>
    <xdr:pic>
      <xdr:nvPicPr>
        <xdr:cNvPr id="4" name="Imagen 3">
          <a:extLst>
            <a:ext uri="{FF2B5EF4-FFF2-40B4-BE49-F238E27FC236}">
              <a16:creationId xmlns:a16="http://schemas.microsoft.com/office/drawing/2014/main" id="{6E1009B8-FDCE-460D-AE38-678FC8FD794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1305" y="331305"/>
          <a:ext cx="2020956" cy="505239"/>
        </a:xfrm>
        <a:prstGeom prst="rect">
          <a:avLst/>
        </a:prstGeom>
        <a:noFill/>
        <a:ln>
          <a:noFill/>
        </a:ln>
      </xdr:spPr>
    </xdr:pic>
    <xdr:clientData/>
  </xdr:twoCellAnchor>
  <xdr:twoCellAnchor editAs="oneCell">
    <xdr:from>
      <xdr:col>10</xdr:col>
      <xdr:colOff>91109</xdr:colOff>
      <xdr:row>1</xdr:row>
      <xdr:rowOff>57978</xdr:rowOff>
    </xdr:from>
    <xdr:to>
      <xdr:col>11</xdr:col>
      <xdr:colOff>1018761</xdr:colOff>
      <xdr:row>2</xdr:row>
      <xdr:rowOff>182217</xdr:rowOff>
    </xdr:to>
    <xdr:pic>
      <xdr:nvPicPr>
        <xdr:cNvPr id="7" name="Imagen 6">
          <a:extLst>
            <a:ext uri="{FF2B5EF4-FFF2-40B4-BE49-F238E27FC236}">
              <a16:creationId xmlns:a16="http://schemas.microsoft.com/office/drawing/2014/main" id="{24736AB0-7BEE-4F55-ABA5-26AFD14BBF6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824870" y="248478"/>
          <a:ext cx="2020956" cy="505239"/>
        </a:xfrm>
        <a:prstGeom prst="rect">
          <a:avLst/>
        </a:prstGeom>
        <a:noFill/>
        <a:ln>
          <a:noFill/>
        </a:ln>
      </xdr:spPr>
    </xdr:pic>
    <xdr:clientData/>
  </xdr:twoCellAnchor>
</xdr:wsDr>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26568F-89C6-4653-B212-4B406829506B}">
  <dimension ref="B2:S66"/>
  <sheetViews>
    <sheetView zoomScale="115" zoomScaleNormal="115" zoomScaleSheetLayoutView="115" workbookViewId="0">
      <selection activeCell="L21" sqref="L21"/>
    </sheetView>
  </sheetViews>
  <sheetFormatPr baseColWidth="10" defaultColWidth="11.5703125" defaultRowHeight="15" x14ac:dyDescent="0.25"/>
  <cols>
    <col min="1" max="1" width="2.140625" style="4" customWidth="1"/>
    <col min="2" max="2" width="22.42578125" style="4" customWidth="1"/>
    <col min="3" max="3" width="13" style="4" customWidth="1"/>
    <col min="4" max="4" width="10.85546875" style="4" customWidth="1"/>
    <col min="5" max="5" width="8.28515625" style="4" customWidth="1"/>
    <col min="6" max="6" width="6.5703125" style="4" customWidth="1"/>
    <col min="7" max="7" width="12.85546875" style="4" customWidth="1"/>
    <col min="8" max="8" width="21.140625" style="4" customWidth="1"/>
    <col min="9" max="9" width="2.42578125" style="4" customWidth="1"/>
    <col min="10" max="10" width="3.42578125" style="4" customWidth="1"/>
    <col min="11" max="11" width="2" style="4" customWidth="1"/>
    <col min="12" max="12" width="11.5703125" style="4"/>
    <col min="13" max="13" width="15.140625" style="4" customWidth="1"/>
    <col min="14" max="14" width="15.7109375" style="4" customWidth="1"/>
    <col min="15" max="15" width="13.42578125" style="4" bestFit="1" customWidth="1"/>
    <col min="16" max="16" width="15.5703125" style="4" customWidth="1"/>
    <col min="17" max="17" width="14.140625" style="4" bestFit="1" customWidth="1"/>
    <col min="18" max="18" width="11.5703125" style="4"/>
    <col min="19" max="19" width="14.140625" style="4" bestFit="1" customWidth="1"/>
    <col min="20" max="16384" width="11.5703125" style="4"/>
  </cols>
  <sheetData>
    <row r="2" spans="2:17" x14ac:dyDescent="0.25">
      <c r="B2" s="1"/>
      <c r="C2" s="2"/>
      <c r="D2" s="2"/>
      <c r="E2" s="2"/>
      <c r="F2" s="2"/>
      <c r="G2" s="2"/>
      <c r="H2" s="3"/>
    </row>
    <row r="3" spans="2:17" x14ac:dyDescent="0.25">
      <c r="B3" s="5"/>
      <c r="C3" s="6"/>
      <c r="D3" s="6"/>
      <c r="E3" s="6"/>
      <c r="F3" s="6"/>
      <c r="G3" s="6"/>
      <c r="H3" s="7"/>
    </row>
    <row r="4" spans="2:17" x14ac:dyDescent="0.25">
      <c r="B4" s="5"/>
      <c r="C4" s="6"/>
      <c r="D4" s="6"/>
      <c r="E4" s="6"/>
      <c r="F4" s="6"/>
      <c r="G4" s="6"/>
      <c r="H4" s="7"/>
      <c r="L4" s="132"/>
      <c r="M4" s="132"/>
      <c r="N4" s="132"/>
      <c r="O4" s="132"/>
      <c r="P4" s="132"/>
    </row>
    <row r="5" spans="2:17" x14ac:dyDescent="0.25">
      <c r="B5" s="5"/>
      <c r="C5" s="133" t="s">
        <v>0</v>
      </c>
      <c r="D5" s="133"/>
      <c r="E5" s="133"/>
      <c r="F5" s="133"/>
      <c r="G5" s="133"/>
      <c r="H5" s="7"/>
      <c r="L5" s="34"/>
      <c r="M5" s="34"/>
      <c r="N5" s="6"/>
      <c r="O5" s="34"/>
      <c r="P5" s="6"/>
    </row>
    <row r="6" spans="2:17" x14ac:dyDescent="0.25">
      <c r="B6" s="5"/>
      <c r="C6" s="133" t="s">
        <v>108</v>
      </c>
      <c r="D6" s="133"/>
      <c r="E6" s="133"/>
      <c r="F6" s="133"/>
      <c r="G6" s="133"/>
      <c r="H6" s="7"/>
      <c r="L6" s="76"/>
      <c r="M6" s="77"/>
      <c r="N6" s="77"/>
      <c r="O6" s="76"/>
      <c r="P6" s="76"/>
      <c r="Q6" s="82"/>
    </row>
    <row r="7" spans="2:17" x14ac:dyDescent="0.25">
      <c r="B7" s="5"/>
      <c r="C7" s="6"/>
      <c r="D7" s="6"/>
      <c r="E7" s="62"/>
      <c r="F7" s="63"/>
      <c r="G7" s="6"/>
      <c r="H7" s="7"/>
      <c r="L7" s="78"/>
      <c r="M7" s="34"/>
      <c r="N7" s="34"/>
      <c r="O7" s="79"/>
      <c r="P7" s="80"/>
      <c r="Q7" s="83"/>
    </row>
    <row r="8" spans="2:17" x14ac:dyDescent="0.25">
      <c r="B8" s="5"/>
      <c r="C8" s="6"/>
      <c r="D8" s="6"/>
      <c r="E8" s="6"/>
      <c r="F8" s="6"/>
      <c r="G8" s="6"/>
      <c r="H8" s="7"/>
      <c r="L8" s="78"/>
      <c r="M8" s="34"/>
      <c r="N8" s="34"/>
      <c r="O8" s="79"/>
      <c r="P8" s="80"/>
      <c r="Q8" s="83"/>
    </row>
    <row r="9" spans="2:17" x14ac:dyDescent="0.25">
      <c r="B9" s="5" t="s">
        <v>1</v>
      </c>
      <c r="C9" s="8" t="s">
        <v>16</v>
      </c>
      <c r="D9" s="8"/>
      <c r="E9" s="8"/>
      <c r="F9" s="8"/>
      <c r="G9" s="6" t="s">
        <v>2</v>
      </c>
      <c r="H9" s="19" t="s">
        <v>110</v>
      </c>
      <c r="L9" s="34"/>
      <c r="M9" s="34"/>
      <c r="N9" s="6"/>
      <c r="O9" s="34"/>
      <c r="P9" s="81"/>
      <c r="Q9" s="83"/>
    </row>
    <row r="10" spans="2:17" x14ac:dyDescent="0.25">
      <c r="B10" s="5" t="s">
        <v>5</v>
      </c>
      <c r="C10" s="134">
        <v>44917</v>
      </c>
      <c r="D10" s="134"/>
      <c r="E10" s="134"/>
      <c r="F10" s="134"/>
      <c r="G10" s="6" t="s">
        <v>6</v>
      </c>
      <c r="H10" s="9" t="s">
        <v>109</v>
      </c>
      <c r="L10" s="20"/>
      <c r="M10" s="20"/>
      <c r="N10" s="36"/>
      <c r="O10" s="20"/>
    </row>
    <row r="11" spans="2:17" x14ac:dyDescent="0.25">
      <c r="B11" s="5" t="s">
        <v>3</v>
      </c>
      <c r="C11" s="8" t="s">
        <v>83</v>
      </c>
      <c r="D11" s="8"/>
      <c r="E11" s="8"/>
      <c r="F11" s="8"/>
      <c r="G11" s="8"/>
      <c r="H11" s="9"/>
    </row>
    <row r="12" spans="2:17" s="64" customFormat="1" x14ac:dyDescent="0.25">
      <c r="B12" s="5" t="s">
        <v>99</v>
      </c>
      <c r="C12" s="134">
        <v>44878</v>
      </c>
      <c r="D12" s="134"/>
      <c r="E12" s="134"/>
      <c r="F12" s="134"/>
      <c r="G12" s="65"/>
      <c r="H12" s="66"/>
    </row>
    <row r="13" spans="2:17" x14ac:dyDescent="0.25">
      <c r="B13" s="5" t="s">
        <v>4</v>
      </c>
      <c r="C13" s="8" t="s">
        <v>82</v>
      </c>
      <c r="D13" s="8"/>
      <c r="E13" s="10"/>
      <c r="F13" s="10"/>
      <c r="G13" s="10"/>
      <c r="H13" s="11"/>
    </row>
    <row r="14" spans="2:17" s="64" customFormat="1" x14ac:dyDescent="0.25">
      <c r="B14" s="5" t="s">
        <v>97</v>
      </c>
      <c r="C14" s="8" t="s">
        <v>98</v>
      </c>
      <c r="D14" s="8"/>
      <c r="E14" s="8"/>
      <c r="F14" s="10"/>
      <c r="G14" s="67"/>
      <c r="H14" s="68"/>
    </row>
    <row r="15" spans="2:17" s="64" customFormat="1" x14ac:dyDescent="0.25">
      <c r="B15" s="5" t="s">
        <v>8</v>
      </c>
      <c r="C15" s="50" t="s">
        <v>68</v>
      </c>
      <c r="D15" s="10"/>
      <c r="E15" s="10"/>
      <c r="F15" s="10"/>
      <c r="G15" s="67"/>
      <c r="H15" s="68"/>
    </row>
    <row r="16" spans="2:17" x14ac:dyDescent="0.25">
      <c r="B16" s="5" t="s">
        <v>7</v>
      </c>
      <c r="C16" s="8" t="s">
        <v>67</v>
      </c>
      <c r="D16" s="8"/>
      <c r="E16" s="8"/>
      <c r="F16" s="10"/>
      <c r="G16" s="10"/>
      <c r="H16" s="11"/>
    </row>
    <row r="17" spans="2:19" x14ac:dyDescent="0.25">
      <c r="B17" s="5" t="s">
        <v>17</v>
      </c>
      <c r="C17" s="135">
        <v>9055191</v>
      </c>
      <c r="D17" s="108"/>
      <c r="E17" s="108"/>
      <c r="F17" s="10"/>
      <c r="G17" s="10"/>
      <c r="H17" s="11"/>
      <c r="O17" s="17">
        <v>2202000</v>
      </c>
      <c r="Q17" s="54">
        <v>15715000</v>
      </c>
      <c r="S17" s="54">
        <v>16110000</v>
      </c>
    </row>
    <row r="18" spans="2:19" x14ac:dyDescent="0.25">
      <c r="B18" s="5"/>
      <c r="C18" s="6"/>
      <c r="D18" s="6"/>
      <c r="E18" s="6"/>
      <c r="F18" s="6"/>
      <c r="G18" s="6"/>
      <c r="H18" s="7"/>
      <c r="S18" s="58" t="e">
        <f>+#REF!+#REF!+#REF!</f>
        <v>#REF!</v>
      </c>
    </row>
    <row r="19" spans="2:19" ht="30" customHeight="1" x14ac:dyDescent="0.25">
      <c r="B19" s="136" t="s">
        <v>14</v>
      </c>
      <c r="C19" s="136"/>
      <c r="D19" s="136" t="s">
        <v>9</v>
      </c>
      <c r="E19" s="136"/>
      <c r="F19" s="136" t="s">
        <v>10</v>
      </c>
      <c r="G19" s="136"/>
      <c r="H19" s="23" t="s">
        <v>11</v>
      </c>
    </row>
    <row r="20" spans="2:19" x14ac:dyDescent="0.25">
      <c r="B20" s="124">
        <v>358</v>
      </c>
      <c r="C20" s="125"/>
      <c r="D20" s="126">
        <v>450000</v>
      </c>
      <c r="E20" s="127"/>
      <c r="F20" s="126">
        <f>+D20*B20</f>
        <v>161100000</v>
      </c>
      <c r="G20" s="127"/>
      <c r="H20" s="61">
        <f>+F20*0.1</f>
        <v>16110000</v>
      </c>
    </row>
    <row r="21" spans="2:19" x14ac:dyDescent="0.25">
      <c r="B21" s="128"/>
      <c r="C21" s="129"/>
      <c r="D21" s="130"/>
      <c r="E21" s="131"/>
      <c r="F21" s="130"/>
      <c r="G21" s="131"/>
      <c r="H21" s="60"/>
    </row>
    <row r="22" spans="2:19" x14ac:dyDescent="0.25">
      <c r="B22" s="5"/>
      <c r="C22" s="7"/>
      <c r="D22" s="5"/>
      <c r="E22" s="7"/>
      <c r="F22" s="5"/>
      <c r="G22" s="7"/>
      <c r="H22" s="7"/>
    </row>
    <row r="23" spans="2:19" x14ac:dyDescent="0.25">
      <c r="B23" s="5"/>
      <c r="C23" s="7"/>
      <c r="D23" s="5"/>
      <c r="E23" s="7"/>
      <c r="F23" s="5"/>
      <c r="G23" s="7"/>
      <c r="H23" s="7"/>
    </row>
    <row r="24" spans="2:19" x14ac:dyDescent="0.25">
      <c r="B24" s="5"/>
      <c r="C24" s="7"/>
      <c r="D24" s="5"/>
      <c r="E24" s="7"/>
      <c r="F24" s="5"/>
      <c r="G24" s="7"/>
      <c r="H24" s="7"/>
    </row>
    <row r="25" spans="2:19" x14ac:dyDescent="0.25">
      <c r="B25" s="18"/>
      <c r="C25" s="9"/>
      <c r="D25" s="18"/>
      <c r="E25" s="9"/>
      <c r="F25" s="18"/>
      <c r="G25" s="9"/>
      <c r="H25" s="9"/>
      <c r="P25" s="54">
        <v>2202000</v>
      </c>
    </row>
    <row r="26" spans="2:19" x14ac:dyDescent="0.25">
      <c r="B26" s="110" t="s">
        <v>13</v>
      </c>
      <c r="C26" s="111"/>
      <c r="D26" s="111"/>
      <c r="E26" s="112"/>
      <c r="F26" s="113">
        <f>+F20</f>
        <v>161100000</v>
      </c>
      <c r="G26" s="112"/>
      <c r="H26" s="22">
        <f>SUM(H20:H25)</f>
        <v>16110000</v>
      </c>
      <c r="P26" s="54">
        <v>15715000</v>
      </c>
    </row>
    <row r="27" spans="2:19" x14ac:dyDescent="0.25">
      <c r="B27" s="1"/>
      <c r="C27" s="2"/>
      <c r="D27" s="2"/>
      <c r="E27" s="2"/>
      <c r="F27" s="2"/>
      <c r="G27" s="2"/>
      <c r="H27" s="3"/>
      <c r="P27" s="54">
        <f>SUM(P25:P26)</f>
        <v>17917000</v>
      </c>
    </row>
    <row r="28" spans="2:19" x14ac:dyDescent="0.25">
      <c r="B28" s="5" t="s">
        <v>18</v>
      </c>
      <c r="C28" s="106" t="s">
        <v>86</v>
      </c>
      <c r="D28" s="106"/>
      <c r="E28" s="106"/>
      <c r="F28" s="106"/>
      <c r="G28" s="106"/>
      <c r="H28" s="107"/>
      <c r="P28" s="54">
        <v>16110000</v>
      </c>
    </row>
    <row r="29" spans="2:19" x14ac:dyDescent="0.25">
      <c r="B29" s="5"/>
      <c r="C29" s="114" t="s">
        <v>84</v>
      </c>
      <c r="D29" s="114"/>
      <c r="E29" s="114"/>
      <c r="F29" s="114"/>
      <c r="G29" s="114"/>
      <c r="H29" s="115"/>
      <c r="P29" s="57">
        <f>SUM(P27:P28)</f>
        <v>34027000</v>
      </c>
    </row>
    <row r="30" spans="2:19" x14ac:dyDescent="0.25">
      <c r="B30" s="5"/>
      <c r="C30" s="108" t="s">
        <v>85</v>
      </c>
      <c r="D30" s="108"/>
      <c r="E30" s="108"/>
      <c r="F30" s="108"/>
      <c r="G30" s="108"/>
      <c r="H30" s="109"/>
    </row>
    <row r="31" spans="2:19" x14ac:dyDescent="0.25">
      <c r="B31" s="5"/>
      <c r="C31" s="6"/>
      <c r="D31" s="6"/>
      <c r="E31" s="6"/>
      <c r="F31" s="6"/>
      <c r="G31" s="6"/>
      <c r="H31" s="7"/>
    </row>
    <row r="32" spans="2:19" x14ac:dyDescent="0.25">
      <c r="B32" s="5" t="s">
        <v>19</v>
      </c>
      <c r="C32" s="106" t="s">
        <v>87</v>
      </c>
      <c r="D32" s="106"/>
      <c r="E32" s="106"/>
      <c r="F32" s="106"/>
      <c r="G32" s="106"/>
      <c r="H32" s="107"/>
    </row>
    <row r="33" spans="2:16" x14ac:dyDescent="0.25">
      <c r="B33" s="5"/>
      <c r="C33" s="114" t="s">
        <v>88</v>
      </c>
      <c r="D33" s="114"/>
      <c r="E33" s="114"/>
      <c r="F33" s="114"/>
      <c r="G33" s="114"/>
      <c r="H33" s="115"/>
    </row>
    <row r="34" spans="2:16" x14ac:dyDescent="0.25">
      <c r="B34" s="5"/>
      <c r="C34" s="108" t="s">
        <v>94</v>
      </c>
      <c r="D34" s="108"/>
      <c r="E34" s="108"/>
      <c r="F34" s="108"/>
      <c r="G34" s="108"/>
      <c r="H34" s="109"/>
    </row>
    <row r="35" spans="2:16" x14ac:dyDescent="0.25">
      <c r="B35" s="5"/>
      <c r="C35" s="10" t="s">
        <v>89</v>
      </c>
      <c r="D35" s="10"/>
      <c r="E35" s="10"/>
      <c r="F35" s="10"/>
      <c r="G35" s="10"/>
      <c r="H35" s="11"/>
    </row>
    <row r="36" spans="2:16" x14ac:dyDescent="0.25">
      <c r="B36" s="5"/>
      <c r="C36" s="106" t="s">
        <v>93</v>
      </c>
      <c r="D36" s="106"/>
      <c r="E36" s="106"/>
      <c r="F36" s="106"/>
      <c r="G36" s="106"/>
      <c r="H36" s="107"/>
    </row>
    <row r="37" spans="2:16" x14ac:dyDescent="0.25">
      <c r="B37" s="5"/>
      <c r="C37" s="10" t="s">
        <v>92</v>
      </c>
      <c r="D37" s="10"/>
      <c r="E37" s="10"/>
      <c r="F37" s="10"/>
      <c r="G37" s="10"/>
      <c r="H37" s="11"/>
      <c r="P37" s="4">
        <v>308</v>
      </c>
    </row>
    <row r="38" spans="2:16" x14ac:dyDescent="0.25">
      <c r="B38" s="5"/>
      <c r="C38" s="108" t="s">
        <v>95</v>
      </c>
      <c r="D38" s="108"/>
      <c r="E38" s="108"/>
      <c r="F38" s="108"/>
      <c r="G38" s="108"/>
      <c r="H38" s="109"/>
      <c r="P38" s="4">
        <v>369</v>
      </c>
    </row>
    <row r="39" spans="2:16" x14ac:dyDescent="0.25">
      <c r="B39" s="5"/>
      <c r="C39" s="10" t="s">
        <v>96</v>
      </c>
      <c r="D39" s="10"/>
      <c r="E39" s="10"/>
      <c r="F39" s="10"/>
      <c r="G39" s="10"/>
      <c r="H39" s="11"/>
      <c r="P39" s="4">
        <f>+P38-P37</f>
        <v>61</v>
      </c>
    </row>
    <row r="40" spans="2:16" x14ac:dyDescent="0.25">
      <c r="B40" s="5"/>
      <c r="C40" s="6"/>
      <c r="D40" s="6"/>
      <c r="E40" s="6"/>
      <c r="F40" s="6"/>
      <c r="G40" s="6"/>
      <c r="H40" s="7"/>
    </row>
    <row r="41" spans="2:16" x14ac:dyDescent="0.25">
      <c r="B41" s="5"/>
      <c r="C41" s="6"/>
      <c r="D41" s="6"/>
      <c r="E41" s="6"/>
      <c r="F41" s="6"/>
      <c r="G41" s="6"/>
      <c r="H41" s="7"/>
    </row>
    <row r="42" spans="2:16" x14ac:dyDescent="0.25">
      <c r="B42" s="116"/>
      <c r="C42" s="117"/>
      <c r="D42" s="117"/>
      <c r="E42" s="117"/>
      <c r="F42" s="117"/>
      <c r="G42" s="117"/>
      <c r="H42" s="118"/>
    </row>
    <row r="43" spans="2:16" x14ac:dyDescent="0.25">
      <c r="B43" s="119" t="s">
        <v>12</v>
      </c>
      <c r="C43" s="120"/>
      <c r="D43" s="120"/>
      <c r="E43" s="120"/>
      <c r="F43" s="120"/>
      <c r="G43" s="120"/>
      <c r="H43" s="121"/>
    </row>
    <row r="44" spans="2:16" x14ac:dyDescent="0.25">
      <c r="B44" s="12"/>
      <c r="C44" s="123"/>
      <c r="D44" s="123"/>
      <c r="E44" s="123"/>
      <c r="F44" s="123"/>
      <c r="G44" s="123"/>
      <c r="H44" s="13"/>
    </row>
    <row r="45" spans="2:16" x14ac:dyDescent="0.25">
      <c r="B45" s="14"/>
      <c r="C45" s="15"/>
      <c r="D45" s="15"/>
      <c r="E45" s="15"/>
      <c r="F45" s="15"/>
      <c r="G45" s="15"/>
      <c r="H45" s="16"/>
    </row>
    <row r="49" spans="2:8" x14ac:dyDescent="0.25">
      <c r="B49" s="6"/>
      <c r="C49" s="6"/>
      <c r="D49" s="6"/>
      <c r="E49" s="6"/>
      <c r="F49" s="6"/>
    </row>
    <row r="50" spans="2:8" x14ac:dyDescent="0.25">
      <c r="B50" s="6"/>
      <c r="C50" s="6"/>
      <c r="D50" s="6"/>
      <c r="E50" s="6"/>
      <c r="F50" s="6"/>
    </row>
    <row r="52" spans="2:8" ht="31.5" customHeight="1" x14ac:dyDescent="0.25">
      <c r="B52" s="122"/>
      <c r="C52" s="122"/>
      <c r="D52" s="122"/>
      <c r="E52" s="122"/>
      <c r="F52" s="122"/>
      <c r="G52" s="122"/>
      <c r="H52" s="122"/>
    </row>
    <row r="53" spans="2:8" x14ac:dyDescent="0.25">
      <c r="B53" s="29"/>
      <c r="C53" s="29"/>
      <c r="D53" s="29"/>
      <c r="E53" s="29"/>
      <c r="F53" s="29"/>
      <c r="G53" s="29"/>
      <c r="H53" s="29"/>
    </row>
    <row r="56" spans="2:8" x14ac:dyDescent="0.25">
      <c r="B56" s="6"/>
      <c r="C56" s="105"/>
      <c r="D56" s="105"/>
    </row>
    <row r="61" spans="2:8" x14ac:dyDescent="0.25">
      <c r="B61" s="30"/>
    </row>
    <row r="62" spans="2:8" x14ac:dyDescent="0.25">
      <c r="B62" s="20"/>
    </row>
    <row r="63" spans="2:8" x14ac:dyDescent="0.25">
      <c r="B63" s="20"/>
    </row>
    <row r="64" spans="2:8" x14ac:dyDescent="0.25">
      <c r="B64" s="20"/>
    </row>
    <row r="65" spans="2:2" x14ac:dyDescent="0.25">
      <c r="B65" s="20"/>
    </row>
    <row r="66" spans="2:2" x14ac:dyDescent="0.25">
      <c r="B66" s="20"/>
    </row>
  </sheetData>
  <mergeCells count="30">
    <mergeCell ref="L4:P4"/>
    <mergeCell ref="C5:G5"/>
    <mergeCell ref="C10:F10"/>
    <mergeCell ref="C17:E17"/>
    <mergeCell ref="B19:C19"/>
    <mergeCell ref="D19:E19"/>
    <mergeCell ref="F19:G19"/>
    <mergeCell ref="C12:F12"/>
    <mergeCell ref="C6:G6"/>
    <mergeCell ref="B20:C20"/>
    <mergeCell ref="D20:E20"/>
    <mergeCell ref="F20:G20"/>
    <mergeCell ref="B21:C21"/>
    <mergeCell ref="D21:E21"/>
    <mergeCell ref="F21:G21"/>
    <mergeCell ref="C56:D56"/>
    <mergeCell ref="C36:H36"/>
    <mergeCell ref="C38:H38"/>
    <mergeCell ref="B26:E26"/>
    <mergeCell ref="F26:G26"/>
    <mergeCell ref="C28:H28"/>
    <mergeCell ref="C29:H29"/>
    <mergeCell ref="C30:H30"/>
    <mergeCell ref="C32:H32"/>
    <mergeCell ref="C33:H33"/>
    <mergeCell ref="C34:H34"/>
    <mergeCell ref="B42:H42"/>
    <mergeCell ref="B43:H43"/>
    <mergeCell ref="B52:H52"/>
    <mergeCell ref="C44:G44"/>
  </mergeCells>
  <pageMargins left="0.7" right="0.7" top="0.75" bottom="0.75" header="0.3" footer="0.3"/>
  <pageSetup scale="91" orientation="portrait" r:id="rId1"/>
  <rowBreaks count="1" manualBreakCount="1">
    <brk id="46"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16A90F-4A6E-4A81-AD00-DCA3BBD3C4BB}">
  <dimension ref="B2:S65"/>
  <sheetViews>
    <sheetView zoomScaleNormal="100" zoomScaleSheetLayoutView="115" workbookViewId="0">
      <selection activeCell="P17" sqref="P17"/>
    </sheetView>
  </sheetViews>
  <sheetFormatPr baseColWidth="10" defaultColWidth="11.5703125" defaultRowHeight="15" x14ac:dyDescent="0.25"/>
  <cols>
    <col min="1" max="1" width="2.140625" style="4" customWidth="1"/>
    <col min="2" max="2" width="22.42578125" style="4" customWidth="1"/>
    <col min="3" max="3" width="13" style="4" customWidth="1"/>
    <col min="4" max="4" width="10.85546875" style="4" customWidth="1"/>
    <col min="5" max="5" width="8.28515625" style="4" customWidth="1"/>
    <col min="6" max="6" width="6.5703125" style="4" customWidth="1"/>
    <col min="7" max="7" width="12.28515625" style="4" customWidth="1"/>
    <col min="8" max="8" width="21.140625" style="4" customWidth="1"/>
    <col min="9" max="9" width="2.42578125" style="4" customWidth="1"/>
    <col min="10" max="10" width="3.42578125" style="4" customWidth="1"/>
    <col min="11" max="11" width="2" style="4" customWidth="1"/>
    <col min="12" max="12" width="11.5703125" style="4"/>
    <col min="13" max="13" width="15.140625" style="4" customWidth="1"/>
    <col min="14" max="14" width="15.7109375" style="4" customWidth="1"/>
    <col min="15" max="15" width="13.42578125" style="4" bestFit="1" customWidth="1"/>
    <col min="16" max="16" width="15.5703125" style="4" customWidth="1"/>
    <col min="17" max="17" width="14.140625" style="4" bestFit="1" customWidth="1"/>
    <col min="18" max="18" width="11.5703125" style="4"/>
    <col min="19" max="19" width="14.140625" style="4" bestFit="1" customWidth="1"/>
    <col min="20" max="16384" width="11.5703125" style="4"/>
  </cols>
  <sheetData>
    <row r="2" spans="2:17" x14ac:dyDescent="0.25">
      <c r="B2" s="1"/>
      <c r="C2" s="2"/>
      <c r="D2" s="2"/>
      <c r="E2" s="2"/>
      <c r="F2" s="2"/>
      <c r="G2" s="2"/>
      <c r="H2" s="3"/>
    </row>
    <row r="3" spans="2:17" x14ac:dyDescent="0.25">
      <c r="B3" s="5"/>
      <c r="C3" s="6"/>
      <c r="D3" s="6"/>
      <c r="E3" s="6"/>
      <c r="F3" s="6"/>
      <c r="G3" s="6"/>
      <c r="H3" s="7"/>
    </row>
    <row r="4" spans="2:17" x14ac:dyDescent="0.25">
      <c r="B4" s="5"/>
      <c r="C4" s="6"/>
      <c r="D4" s="6"/>
      <c r="E4" s="6"/>
      <c r="F4" s="6"/>
      <c r="G4" s="6"/>
      <c r="H4" s="7"/>
      <c r="L4" s="137"/>
      <c r="M4" s="137"/>
      <c r="N4" s="137"/>
      <c r="O4" s="137"/>
      <c r="P4" s="137"/>
    </row>
    <row r="5" spans="2:17" x14ac:dyDescent="0.25">
      <c r="B5" s="5"/>
      <c r="C5" s="133" t="s">
        <v>0</v>
      </c>
      <c r="D5" s="133"/>
      <c r="E5" s="133"/>
      <c r="F5" s="133"/>
      <c r="G5" s="133"/>
      <c r="H5" s="7"/>
      <c r="L5" s="34"/>
      <c r="M5" s="34"/>
      <c r="N5" s="6"/>
      <c r="O5" s="34"/>
      <c r="P5" s="6"/>
    </row>
    <row r="6" spans="2:17" x14ac:dyDescent="0.25">
      <c r="B6" s="5"/>
      <c r="C6" s="133" t="s">
        <v>108</v>
      </c>
      <c r="D6" s="133"/>
      <c r="E6" s="133"/>
      <c r="F6" s="133"/>
      <c r="G6" s="133"/>
      <c r="H6" s="74"/>
      <c r="L6" s="76"/>
      <c r="M6" s="77"/>
      <c r="N6" s="77"/>
      <c r="O6" s="76"/>
      <c r="P6" s="76"/>
      <c r="Q6" s="75"/>
    </row>
    <row r="7" spans="2:17" x14ac:dyDescent="0.25">
      <c r="B7" s="5"/>
      <c r="C7" s="6"/>
      <c r="D7" s="6"/>
      <c r="E7" s="62"/>
      <c r="F7" s="63"/>
      <c r="G7" s="6"/>
      <c r="H7" s="7"/>
      <c r="L7" s="78"/>
      <c r="M7" s="34"/>
      <c r="N7" s="34"/>
      <c r="O7" s="79"/>
      <c r="P7" s="80"/>
      <c r="Q7" s="80"/>
    </row>
    <row r="8" spans="2:17" x14ac:dyDescent="0.25">
      <c r="B8" s="5"/>
      <c r="C8" s="6"/>
      <c r="D8" s="6"/>
      <c r="E8" s="6"/>
      <c r="F8" s="6"/>
      <c r="G8" s="6"/>
      <c r="H8" s="7"/>
      <c r="L8" s="78"/>
      <c r="M8" s="34"/>
      <c r="N8" s="34"/>
      <c r="O8" s="79"/>
      <c r="P8" s="80"/>
      <c r="Q8" s="80"/>
    </row>
    <row r="9" spans="2:17" x14ac:dyDescent="0.25">
      <c r="B9" s="5" t="s">
        <v>1</v>
      </c>
      <c r="C9" s="8" t="s">
        <v>38</v>
      </c>
      <c r="D9" s="8"/>
      <c r="E9" s="8"/>
      <c r="F9" s="8"/>
      <c r="G9" s="6" t="s">
        <v>2</v>
      </c>
      <c r="H9" s="19" t="s">
        <v>111</v>
      </c>
      <c r="L9" s="34"/>
      <c r="M9" s="34"/>
      <c r="N9" s="6"/>
      <c r="O9" s="34"/>
      <c r="P9" s="81"/>
      <c r="Q9" s="80"/>
    </row>
    <row r="10" spans="2:17" x14ac:dyDescent="0.25">
      <c r="B10" s="5" t="s">
        <v>5</v>
      </c>
      <c r="C10" s="134">
        <v>44917</v>
      </c>
      <c r="D10" s="134"/>
      <c r="E10" s="134"/>
      <c r="F10" s="134"/>
      <c r="G10" s="6" t="s">
        <v>6</v>
      </c>
      <c r="H10" s="9" t="s">
        <v>53</v>
      </c>
      <c r="L10" s="20"/>
      <c r="M10" s="20"/>
      <c r="N10" s="36"/>
      <c r="O10" s="20"/>
    </row>
    <row r="11" spans="2:17" x14ac:dyDescent="0.25">
      <c r="B11" s="5" t="s">
        <v>3</v>
      </c>
      <c r="C11" s="8" t="s">
        <v>80</v>
      </c>
      <c r="D11" s="8"/>
      <c r="E11" s="8"/>
      <c r="F11" s="8"/>
      <c r="G11" s="8"/>
      <c r="H11" s="9"/>
    </row>
    <row r="12" spans="2:17" x14ac:dyDescent="0.25">
      <c r="B12" s="5" t="s">
        <v>99</v>
      </c>
      <c r="C12" s="134">
        <v>44877</v>
      </c>
      <c r="D12" s="134"/>
      <c r="E12" s="134"/>
      <c r="F12" s="134"/>
      <c r="G12" s="134"/>
      <c r="H12" s="138"/>
    </row>
    <row r="13" spans="2:17" x14ac:dyDescent="0.25">
      <c r="B13" s="5" t="s">
        <v>4</v>
      </c>
      <c r="C13" s="8" t="s">
        <v>81</v>
      </c>
      <c r="D13" s="8"/>
      <c r="E13" s="10"/>
      <c r="F13" s="10"/>
      <c r="G13" s="10"/>
      <c r="H13" s="11"/>
    </row>
    <row r="14" spans="2:17" x14ac:dyDescent="0.25">
      <c r="B14" s="5" t="s">
        <v>100</v>
      </c>
      <c r="C14" s="8" t="s">
        <v>101</v>
      </c>
      <c r="D14" s="8"/>
      <c r="E14" s="8"/>
      <c r="F14" s="10"/>
      <c r="G14" s="10"/>
      <c r="H14" s="11"/>
    </row>
    <row r="15" spans="2:17" x14ac:dyDescent="0.25">
      <c r="B15" s="5" t="s">
        <v>8</v>
      </c>
      <c r="C15" s="50" t="s">
        <v>68</v>
      </c>
      <c r="D15" s="10"/>
      <c r="E15" s="10"/>
      <c r="F15" s="10"/>
      <c r="G15" s="10"/>
      <c r="H15" s="11"/>
    </row>
    <row r="16" spans="2:17" x14ac:dyDescent="0.25">
      <c r="B16" s="5" t="s">
        <v>7</v>
      </c>
      <c r="C16" s="8" t="s">
        <v>67</v>
      </c>
      <c r="D16" s="8"/>
      <c r="E16" s="8"/>
      <c r="F16" s="10"/>
      <c r="G16" s="10"/>
      <c r="H16" s="11"/>
    </row>
    <row r="17" spans="2:19" x14ac:dyDescent="0.25">
      <c r="B17" s="5" t="s">
        <v>17</v>
      </c>
      <c r="C17" s="135">
        <v>9055191</v>
      </c>
      <c r="D17" s="108"/>
      <c r="E17" s="108"/>
      <c r="F17" s="10"/>
      <c r="G17" s="10"/>
      <c r="H17" s="11"/>
    </row>
    <row r="18" spans="2:19" x14ac:dyDescent="0.25">
      <c r="B18" s="18"/>
      <c r="C18" s="8"/>
      <c r="D18" s="8"/>
      <c r="E18" s="8"/>
      <c r="F18" s="8"/>
      <c r="G18" s="8"/>
      <c r="H18" s="9"/>
    </row>
    <row r="19" spans="2:19" ht="30" customHeight="1" x14ac:dyDescent="0.25">
      <c r="B19" s="136" t="s">
        <v>14</v>
      </c>
      <c r="C19" s="136"/>
      <c r="D19" s="136" t="s">
        <v>9</v>
      </c>
      <c r="E19" s="136"/>
      <c r="F19" s="136" t="s">
        <v>10</v>
      </c>
      <c r="G19" s="136"/>
      <c r="H19" s="23" t="s">
        <v>11</v>
      </c>
    </row>
    <row r="20" spans="2:19" x14ac:dyDescent="0.25">
      <c r="B20" s="124">
        <v>449</v>
      </c>
      <c r="C20" s="125"/>
      <c r="D20" s="126">
        <v>350000</v>
      </c>
      <c r="E20" s="127"/>
      <c r="F20" s="126">
        <f>+D20*B20</f>
        <v>157150000</v>
      </c>
      <c r="G20" s="127"/>
      <c r="H20" s="61">
        <f>+F20*0.1</f>
        <v>15715000</v>
      </c>
      <c r="O20" s="69"/>
      <c r="Q20" s="70"/>
      <c r="S20" s="54">
        <v>16110000</v>
      </c>
    </row>
    <row r="21" spans="2:19" x14ac:dyDescent="0.25">
      <c r="B21" s="128"/>
      <c r="C21" s="129"/>
      <c r="D21" s="130"/>
      <c r="E21" s="131"/>
      <c r="F21" s="130"/>
      <c r="G21" s="131"/>
      <c r="H21" s="60"/>
      <c r="Q21" s="70"/>
      <c r="S21" s="54">
        <v>33750000</v>
      </c>
    </row>
    <row r="22" spans="2:19" x14ac:dyDescent="0.25">
      <c r="B22" s="5"/>
      <c r="C22" s="7"/>
      <c r="D22" s="5"/>
      <c r="E22" s="7"/>
      <c r="F22" s="5"/>
      <c r="G22" s="7"/>
      <c r="H22" s="7"/>
      <c r="O22" s="55"/>
      <c r="Q22" s="71"/>
      <c r="S22" s="59">
        <f>+S21-S20</f>
        <v>17640000</v>
      </c>
    </row>
    <row r="23" spans="2:19" x14ac:dyDescent="0.25">
      <c r="B23" s="5"/>
      <c r="C23" s="7"/>
      <c r="D23" s="5"/>
      <c r="E23" s="7"/>
      <c r="F23" s="5"/>
      <c r="G23" s="7"/>
      <c r="H23" s="7"/>
    </row>
    <row r="24" spans="2:19" x14ac:dyDescent="0.25">
      <c r="B24" s="5"/>
      <c r="C24" s="7"/>
      <c r="D24" s="5"/>
      <c r="E24" s="7"/>
      <c r="F24" s="5"/>
      <c r="G24" s="7"/>
      <c r="H24" s="7"/>
    </row>
    <row r="25" spans="2:19" x14ac:dyDescent="0.25">
      <c r="B25" s="5"/>
      <c r="C25" s="7"/>
      <c r="D25" s="5"/>
      <c r="E25" s="7"/>
      <c r="F25" s="5"/>
      <c r="G25" s="7"/>
      <c r="H25" s="7"/>
    </row>
    <row r="26" spans="2:19" x14ac:dyDescent="0.25">
      <c r="B26" s="18"/>
      <c r="C26" s="9"/>
      <c r="D26" s="18"/>
      <c r="E26" s="9"/>
      <c r="F26" s="18"/>
      <c r="G26" s="9"/>
      <c r="H26" s="9"/>
    </row>
    <row r="27" spans="2:19" x14ac:dyDescent="0.25">
      <c r="B27" s="110" t="s">
        <v>13</v>
      </c>
      <c r="C27" s="111"/>
      <c r="D27" s="111"/>
      <c r="E27" s="112"/>
      <c r="F27" s="113">
        <f>+F20</f>
        <v>157150000</v>
      </c>
      <c r="G27" s="112"/>
      <c r="H27" s="22">
        <f>SUM(H20:H26)</f>
        <v>15715000</v>
      </c>
    </row>
    <row r="28" spans="2:19" x14ac:dyDescent="0.25">
      <c r="B28" s="1"/>
      <c r="C28" s="2"/>
      <c r="D28" s="2"/>
      <c r="E28" s="2"/>
      <c r="F28" s="2"/>
      <c r="G28" s="2"/>
      <c r="H28" s="3"/>
    </row>
    <row r="29" spans="2:19" x14ac:dyDescent="0.25">
      <c r="B29" s="5" t="s">
        <v>18</v>
      </c>
      <c r="C29" s="106" t="s">
        <v>73</v>
      </c>
      <c r="D29" s="106"/>
      <c r="E29" s="106"/>
      <c r="F29" s="106"/>
      <c r="G29" s="106"/>
      <c r="H29" s="107"/>
    </row>
    <row r="30" spans="2:19" x14ac:dyDescent="0.25">
      <c r="B30" s="5"/>
      <c r="C30" s="114" t="s">
        <v>74</v>
      </c>
      <c r="D30" s="114"/>
      <c r="E30" s="114"/>
      <c r="F30" s="114"/>
      <c r="G30" s="114"/>
      <c r="H30" s="115"/>
    </row>
    <row r="31" spans="2:19" x14ac:dyDescent="0.25">
      <c r="B31" s="5"/>
      <c r="C31" s="108" t="s">
        <v>75</v>
      </c>
      <c r="D31" s="108"/>
      <c r="E31" s="108"/>
      <c r="F31" s="108"/>
      <c r="G31" s="108"/>
      <c r="H31" s="109"/>
    </row>
    <row r="32" spans="2:19" x14ac:dyDescent="0.25">
      <c r="B32" s="5"/>
      <c r="C32" s="6"/>
      <c r="D32" s="6"/>
      <c r="E32" s="6"/>
      <c r="F32" s="6"/>
      <c r="G32" s="6"/>
      <c r="H32" s="7"/>
    </row>
    <row r="33" spans="2:8" x14ac:dyDescent="0.25">
      <c r="B33" s="5" t="s">
        <v>19</v>
      </c>
      <c r="C33" s="106" t="s">
        <v>76</v>
      </c>
      <c r="D33" s="106"/>
      <c r="E33" s="106"/>
      <c r="F33" s="106"/>
      <c r="G33" s="106"/>
      <c r="H33" s="107"/>
    </row>
    <row r="34" spans="2:8" x14ac:dyDescent="0.25">
      <c r="B34" s="5"/>
      <c r="C34" s="114" t="s">
        <v>90</v>
      </c>
      <c r="D34" s="114"/>
      <c r="E34" s="114"/>
      <c r="F34" s="114"/>
      <c r="G34" s="114"/>
      <c r="H34" s="115"/>
    </row>
    <row r="35" spans="2:8" x14ac:dyDescent="0.25">
      <c r="B35" s="5"/>
      <c r="C35" s="108" t="s">
        <v>91</v>
      </c>
      <c r="D35" s="108"/>
      <c r="E35" s="108"/>
      <c r="F35" s="108"/>
      <c r="G35" s="108"/>
      <c r="H35" s="109"/>
    </row>
    <row r="36" spans="2:8" x14ac:dyDescent="0.25">
      <c r="B36" s="5"/>
      <c r="C36" s="6"/>
      <c r="D36" s="6"/>
      <c r="E36" s="6"/>
      <c r="F36" s="6"/>
      <c r="G36" s="6"/>
      <c r="H36" s="7"/>
    </row>
    <row r="37" spans="2:8" x14ac:dyDescent="0.25">
      <c r="B37" s="5"/>
      <c r="C37" s="6"/>
      <c r="D37" s="6"/>
      <c r="E37" s="6"/>
      <c r="F37" s="6"/>
      <c r="G37" s="6"/>
      <c r="H37" s="7"/>
    </row>
    <row r="38" spans="2:8" x14ac:dyDescent="0.25">
      <c r="B38" s="5"/>
      <c r="C38" s="6"/>
      <c r="D38" s="6"/>
      <c r="E38" s="6"/>
      <c r="F38" s="6"/>
      <c r="G38" s="6"/>
      <c r="H38" s="7"/>
    </row>
    <row r="39" spans="2:8" x14ac:dyDescent="0.25">
      <c r="B39" s="5"/>
      <c r="C39" s="6"/>
      <c r="D39" s="6"/>
      <c r="E39" s="6"/>
      <c r="F39" s="6"/>
      <c r="G39" s="6"/>
      <c r="H39" s="7"/>
    </row>
    <row r="40" spans="2:8" x14ac:dyDescent="0.25">
      <c r="B40" s="5"/>
      <c r="C40" s="6"/>
      <c r="D40" s="6"/>
      <c r="E40" s="6"/>
      <c r="F40" s="6"/>
      <c r="G40" s="6"/>
      <c r="H40" s="7"/>
    </row>
    <row r="41" spans="2:8" x14ac:dyDescent="0.25">
      <c r="B41" s="116"/>
      <c r="C41" s="117"/>
      <c r="D41" s="117"/>
      <c r="E41" s="117"/>
      <c r="F41" s="117"/>
      <c r="G41" s="117"/>
      <c r="H41" s="118"/>
    </row>
    <row r="42" spans="2:8" x14ac:dyDescent="0.25">
      <c r="B42" s="119" t="s">
        <v>12</v>
      </c>
      <c r="C42" s="120"/>
      <c r="D42" s="120"/>
      <c r="E42" s="120"/>
      <c r="F42" s="120"/>
      <c r="G42" s="120"/>
      <c r="H42" s="121"/>
    </row>
    <row r="43" spans="2:8" x14ac:dyDescent="0.25">
      <c r="B43" s="12"/>
      <c r="C43" s="123"/>
      <c r="D43" s="123"/>
      <c r="E43" s="123"/>
      <c r="F43" s="123"/>
      <c r="G43" s="123"/>
      <c r="H43" s="13"/>
    </row>
    <row r="44" spans="2:8" x14ac:dyDescent="0.25">
      <c r="B44" s="14"/>
      <c r="C44" s="15"/>
      <c r="D44" s="15"/>
      <c r="E44" s="15"/>
      <c r="F44" s="15"/>
      <c r="G44" s="15"/>
      <c r="H44" s="16"/>
    </row>
    <row r="48" spans="2:8" x14ac:dyDescent="0.25">
      <c r="B48" s="6"/>
      <c r="C48" s="6"/>
      <c r="D48" s="6"/>
      <c r="E48" s="6"/>
      <c r="F48" s="6"/>
    </row>
    <row r="49" spans="2:8" x14ac:dyDescent="0.25">
      <c r="B49" s="6"/>
      <c r="C49" s="6"/>
      <c r="D49" s="6"/>
      <c r="E49" s="6"/>
      <c r="F49" s="6"/>
    </row>
    <row r="51" spans="2:8" ht="31.5" customHeight="1" x14ac:dyDescent="0.25">
      <c r="B51" s="122"/>
      <c r="C51" s="122"/>
      <c r="D51" s="122"/>
      <c r="E51" s="122"/>
      <c r="F51" s="122"/>
      <c r="G51" s="122"/>
      <c r="H51" s="122"/>
    </row>
    <row r="52" spans="2:8" x14ac:dyDescent="0.25">
      <c r="B52" s="29"/>
      <c r="C52" s="29"/>
      <c r="D52" s="29"/>
      <c r="E52" s="29"/>
      <c r="F52" s="29"/>
      <c r="G52" s="29"/>
      <c r="H52" s="29"/>
    </row>
    <row r="55" spans="2:8" x14ac:dyDescent="0.25">
      <c r="B55" s="6"/>
      <c r="C55" s="105"/>
      <c r="D55" s="105"/>
    </row>
    <row r="60" spans="2:8" x14ac:dyDescent="0.25">
      <c r="B60" s="30"/>
    </row>
    <row r="61" spans="2:8" x14ac:dyDescent="0.25">
      <c r="B61" s="20"/>
    </row>
    <row r="62" spans="2:8" x14ac:dyDescent="0.25">
      <c r="B62" s="20"/>
    </row>
    <row r="63" spans="2:8" x14ac:dyDescent="0.25">
      <c r="B63" s="20"/>
    </row>
    <row r="64" spans="2:8" x14ac:dyDescent="0.25">
      <c r="B64" s="20"/>
    </row>
    <row r="65" spans="2:2" x14ac:dyDescent="0.25">
      <c r="B65" s="20"/>
    </row>
  </sheetData>
  <mergeCells count="29">
    <mergeCell ref="L4:P4"/>
    <mergeCell ref="C5:G5"/>
    <mergeCell ref="C10:F10"/>
    <mergeCell ref="C17:E17"/>
    <mergeCell ref="B19:C19"/>
    <mergeCell ref="D19:E19"/>
    <mergeCell ref="F19:G19"/>
    <mergeCell ref="C12:F12"/>
    <mergeCell ref="G12:H12"/>
    <mergeCell ref="C6:G6"/>
    <mergeCell ref="B20:C20"/>
    <mergeCell ref="D20:E20"/>
    <mergeCell ref="F20:G20"/>
    <mergeCell ref="B21:C21"/>
    <mergeCell ref="D21:E21"/>
    <mergeCell ref="F21:G21"/>
    <mergeCell ref="C55:D55"/>
    <mergeCell ref="B27:E27"/>
    <mergeCell ref="F27:G27"/>
    <mergeCell ref="C29:H29"/>
    <mergeCell ref="C30:H30"/>
    <mergeCell ref="C31:H31"/>
    <mergeCell ref="C33:H33"/>
    <mergeCell ref="C34:H34"/>
    <mergeCell ref="C35:H35"/>
    <mergeCell ref="B41:H41"/>
    <mergeCell ref="B42:H42"/>
    <mergeCell ref="B51:H51"/>
    <mergeCell ref="C43:G43"/>
  </mergeCells>
  <pageMargins left="0.7" right="0.7" top="0.75" bottom="0.75" header="0.3" footer="0.3"/>
  <pageSetup scale="91" orientation="portrait" r:id="rId1"/>
  <rowBreaks count="1" manualBreakCount="1">
    <brk id="45"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77EAF0-346A-483A-9455-2BA528A2B9FB}">
  <dimension ref="B2:S68"/>
  <sheetViews>
    <sheetView zoomScaleNormal="100" zoomScaleSheetLayoutView="115" workbookViewId="0">
      <selection activeCell="C46" sqref="C46:F46"/>
    </sheetView>
  </sheetViews>
  <sheetFormatPr baseColWidth="10" defaultColWidth="11.5703125" defaultRowHeight="15" x14ac:dyDescent="0.25"/>
  <cols>
    <col min="1" max="1" width="2.140625" style="4" customWidth="1"/>
    <col min="2" max="2" width="24.140625" style="4" customWidth="1"/>
    <col min="3" max="3" width="13" style="4" customWidth="1"/>
    <col min="4" max="4" width="10.85546875" style="4" customWidth="1"/>
    <col min="5" max="5" width="8.28515625" style="4" customWidth="1"/>
    <col min="6" max="6" width="6.5703125" style="4" customWidth="1"/>
    <col min="7" max="7" width="12.28515625" style="4" customWidth="1"/>
    <col min="8" max="8" width="21.140625" style="4" customWidth="1"/>
    <col min="9" max="9" width="2.42578125" style="4" customWidth="1"/>
    <col min="10" max="10" width="3.42578125" style="4" customWidth="1"/>
    <col min="11" max="11" width="2" style="4" customWidth="1"/>
    <col min="12" max="12" width="11.5703125" style="4"/>
    <col min="13" max="13" width="15.140625" style="4" customWidth="1"/>
    <col min="14" max="14" width="15.7109375" style="4" customWidth="1"/>
    <col min="15" max="15" width="13.42578125" style="4" bestFit="1" customWidth="1"/>
    <col min="16" max="16" width="15.5703125" style="4" customWidth="1"/>
    <col min="17" max="17" width="14.140625" style="4" bestFit="1" customWidth="1"/>
    <col min="18" max="18" width="11.5703125" style="4"/>
    <col min="19" max="19" width="14.140625" style="4" bestFit="1" customWidth="1"/>
    <col min="20" max="16384" width="11.5703125" style="4"/>
  </cols>
  <sheetData>
    <row r="2" spans="2:17" x14ac:dyDescent="0.25">
      <c r="B2" s="1"/>
      <c r="C2" s="2"/>
      <c r="D2" s="2"/>
      <c r="E2" s="2"/>
      <c r="F2" s="2"/>
      <c r="G2" s="2"/>
      <c r="H2" s="3"/>
    </row>
    <row r="3" spans="2:17" x14ac:dyDescent="0.25">
      <c r="B3" s="5"/>
      <c r="C3" s="6"/>
      <c r="D3" s="6"/>
      <c r="E3" s="6"/>
      <c r="F3" s="6"/>
      <c r="G3" s="6"/>
      <c r="H3" s="7"/>
    </row>
    <row r="4" spans="2:17" x14ac:dyDescent="0.25">
      <c r="B4" s="5"/>
      <c r="C4" s="6"/>
      <c r="D4" s="6"/>
      <c r="E4" s="6"/>
      <c r="F4" s="6"/>
      <c r="G4" s="6"/>
      <c r="H4" s="7"/>
      <c r="L4" s="140"/>
      <c r="M4" s="140"/>
      <c r="N4" s="140"/>
      <c r="O4" s="140"/>
      <c r="P4" s="140"/>
    </row>
    <row r="5" spans="2:17" x14ac:dyDescent="0.25">
      <c r="B5" s="5"/>
      <c r="C5" s="133" t="s">
        <v>0</v>
      </c>
      <c r="D5" s="133"/>
      <c r="E5" s="133"/>
      <c r="F5" s="133"/>
      <c r="G5" s="133"/>
      <c r="H5" s="7"/>
      <c r="L5" s="34"/>
      <c r="M5" s="34"/>
      <c r="N5" s="6"/>
      <c r="O5" s="34"/>
      <c r="P5" s="6"/>
    </row>
    <row r="6" spans="2:17" x14ac:dyDescent="0.25">
      <c r="B6" s="5"/>
      <c r="C6" s="133" t="s">
        <v>108</v>
      </c>
      <c r="D6" s="133"/>
      <c r="E6" s="133"/>
      <c r="F6" s="133"/>
      <c r="G6" s="133"/>
      <c r="H6" s="7"/>
      <c r="L6" s="47"/>
      <c r="M6" s="48"/>
      <c r="N6" s="48"/>
      <c r="O6" s="47"/>
      <c r="P6" s="47"/>
      <c r="Q6" s="49"/>
    </row>
    <row r="7" spans="2:17" x14ac:dyDescent="0.25">
      <c r="B7" s="5"/>
      <c r="C7" s="6"/>
      <c r="D7" s="6"/>
      <c r="E7" s="62"/>
      <c r="F7" s="63"/>
      <c r="G7" s="6"/>
      <c r="H7" s="7"/>
      <c r="L7" s="43"/>
      <c r="M7" s="42"/>
      <c r="N7" s="42"/>
      <c r="O7" s="44"/>
      <c r="P7" s="45"/>
      <c r="Q7" s="45"/>
    </row>
    <row r="8" spans="2:17" x14ac:dyDescent="0.25">
      <c r="B8" s="5"/>
      <c r="C8" s="6"/>
      <c r="D8" s="6"/>
      <c r="E8" s="6"/>
      <c r="F8" s="6"/>
      <c r="G8" s="6"/>
      <c r="H8" s="7"/>
      <c r="L8" s="43"/>
      <c r="M8" s="42"/>
      <c r="N8" s="42"/>
      <c r="O8" s="44"/>
      <c r="P8" s="45"/>
      <c r="Q8" s="45"/>
    </row>
    <row r="9" spans="2:17" x14ac:dyDescent="0.25">
      <c r="B9" s="5" t="s">
        <v>1</v>
      </c>
      <c r="C9" s="8" t="s">
        <v>47</v>
      </c>
      <c r="D9" s="8"/>
      <c r="E9" s="8"/>
      <c r="F9" s="8"/>
      <c r="G9" s="6" t="s">
        <v>2</v>
      </c>
      <c r="H9" s="19" t="s">
        <v>112</v>
      </c>
      <c r="L9" s="34"/>
      <c r="M9" s="34"/>
      <c r="N9" s="6"/>
      <c r="O9" s="34"/>
      <c r="P9" s="46"/>
      <c r="Q9" s="45"/>
    </row>
    <row r="10" spans="2:17" x14ac:dyDescent="0.25">
      <c r="B10" s="5" t="s">
        <v>5</v>
      </c>
      <c r="C10" s="134">
        <v>44917</v>
      </c>
      <c r="D10" s="134"/>
      <c r="E10" s="134"/>
      <c r="F10" s="134"/>
      <c r="G10" s="6" t="s">
        <v>6</v>
      </c>
      <c r="H10" s="9" t="s">
        <v>53</v>
      </c>
      <c r="L10" s="20"/>
      <c r="M10" s="20"/>
      <c r="N10" s="36"/>
      <c r="O10" s="20"/>
      <c r="P10"/>
    </row>
    <row r="11" spans="2:17" x14ac:dyDescent="0.25">
      <c r="B11" s="5" t="s">
        <v>3</v>
      </c>
      <c r="C11" s="8" t="s">
        <v>69</v>
      </c>
      <c r="D11" s="8"/>
      <c r="E11" s="8"/>
      <c r="F11" s="8"/>
      <c r="G11" s="8"/>
      <c r="H11" s="9"/>
    </row>
    <row r="12" spans="2:17" x14ac:dyDescent="0.25">
      <c r="B12" s="5" t="s">
        <v>99</v>
      </c>
      <c r="C12" s="134">
        <v>44874</v>
      </c>
      <c r="D12" s="134"/>
      <c r="E12" s="134"/>
      <c r="F12" s="134"/>
      <c r="G12" s="8"/>
      <c r="H12" s="9"/>
    </row>
    <row r="13" spans="2:17" x14ac:dyDescent="0.25">
      <c r="B13" s="5" t="s">
        <v>4</v>
      </c>
      <c r="C13" s="8" t="s">
        <v>66</v>
      </c>
      <c r="D13" s="8"/>
      <c r="E13" s="10"/>
      <c r="F13" s="10"/>
      <c r="G13" s="10"/>
      <c r="H13" s="11"/>
    </row>
    <row r="14" spans="2:17" x14ac:dyDescent="0.25">
      <c r="B14" s="5" t="s">
        <v>102</v>
      </c>
      <c r="C14" s="8" t="s">
        <v>103</v>
      </c>
      <c r="D14" s="8"/>
      <c r="E14" s="8"/>
      <c r="F14" s="10"/>
      <c r="G14" s="10"/>
      <c r="H14" s="11"/>
    </row>
    <row r="15" spans="2:17" x14ac:dyDescent="0.25">
      <c r="B15" s="5" t="s">
        <v>8</v>
      </c>
      <c r="C15" s="135" t="s">
        <v>68</v>
      </c>
      <c r="D15" s="135"/>
      <c r="E15" s="135"/>
      <c r="F15" s="135"/>
      <c r="G15" s="135"/>
      <c r="H15" s="141"/>
    </row>
    <row r="16" spans="2:17" x14ac:dyDescent="0.25">
      <c r="B16" s="5" t="s">
        <v>7</v>
      </c>
      <c r="C16" s="8" t="s">
        <v>67</v>
      </c>
      <c r="D16" s="8"/>
      <c r="E16" s="8"/>
      <c r="F16" s="10"/>
      <c r="G16" s="10"/>
      <c r="H16" s="11"/>
    </row>
    <row r="17" spans="2:19" x14ac:dyDescent="0.25">
      <c r="B17" s="5" t="s">
        <v>17</v>
      </c>
      <c r="C17" s="135">
        <v>9055191</v>
      </c>
      <c r="D17" s="108"/>
      <c r="E17" s="108"/>
      <c r="F17" s="10"/>
      <c r="G17" s="10"/>
      <c r="H17" s="11"/>
    </row>
    <row r="18" spans="2:19" x14ac:dyDescent="0.25">
      <c r="B18" s="18"/>
      <c r="C18" s="8"/>
      <c r="D18" s="8"/>
      <c r="E18" s="8"/>
      <c r="F18" s="8"/>
      <c r="G18" s="8"/>
      <c r="H18" s="9"/>
    </row>
    <row r="19" spans="2:19" ht="30" customHeight="1" x14ac:dyDescent="0.25">
      <c r="B19" s="136" t="s">
        <v>14</v>
      </c>
      <c r="C19" s="136"/>
      <c r="D19" s="136" t="s">
        <v>9</v>
      </c>
      <c r="E19" s="136"/>
      <c r="F19" s="136" t="s">
        <v>10</v>
      </c>
      <c r="G19" s="136"/>
      <c r="H19" s="23" t="s">
        <v>11</v>
      </c>
    </row>
    <row r="20" spans="2:19" x14ac:dyDescent="0.25">
      <c r="B20" s="124">
        <v>367</v>
      </c>
      <c r="C20" s="125"/>
      <c r="D20" s="126">
        <v>60000</v>
      </c>
      <c r="E20" s="127"/>
      <c r="F20" s="126">
        <f>+D20*B20</f>
        <v>22020000</v>
      </c>
      <c r="G20" s="127"/>
      <c r="H20" s="61">
        <f>+F20*0.1</f>
        <v>2202000</v>
      </c>
      <c r="O20" s="17">
        <v>2202000</v>
      </c>
      <c r="Q20" s="54">
        <v>15715000</v>
      </c>
      <c r="S20" s="54">
        <v>16110000</v>
      </c>
    </row>
    <row r="21" spans="2:19" x14ac:dyDescent="0.25">
      <c r="B21" s="128"/>
      <c r="C21" s="129"/>
      <c r="D21" s="130"/>
      <c r="E21" s="131"/>
      <c r="F21" s="130"/>
      <c r="G21" s="131"/>
      <c r="H21" s="60"/>
      <c r="O21" s="4">
        <v>2400000</v>
      </c>
      <c r="Q21" s="54">
        <v>31500000</v>
      </c>
      <c r="S21" s="54">
        <v>33750000</v>
      </c>
    </row>
    <row r="22" spans="2:19" x14ac:dyDescent="0.25">
      <c r="B22" s="5"/>
      <c r="C22" s="7"/>
      <c r="D22" s="5"/>
      <c r="E22" s="7"/>
      <c r="F22" s="5"/>
      <c r="G22" s="7"/>
      <c r="H22" s="7"/>
      <c r="O22" s="55">
        <f>+O21-O20</f>
        <v>198000</v>
      </c>
      <c r="Q22" s="56">
        <f>+Q21-Q20</f>
        <v>15785000</v>
      </c>
      <c r="S22" s="59">
        <f>+S21-S20</f>
        <v>17640000</v>
      </c>
    </row>
    <row r="23" spans="2:19" x14ac:dyDescent="0.25">
      <c r="B23" s="5"/>
      <c r="C23" s="7"/>
      <c r="D23" s="5"/>
      <c r="E23" s="7"/>
      <c r="F23" s="5"/>
      <c r="G23" s="7"/>
      <c r="H23" s="7"/>
      <c r="S23" s="58">
        <f>+S22+Q22+O22</f>
        <v>33623000</v>
      </c>
    </row>
    <row r="24" spans="2:19" x14ac:dyDescent="0.25">
      <c r="B24" s="5"/>
      <c r="C24" s="7"/>
      <c r="D24" s="5"/>
      <c r="E24" s="7"/>
      <c r="F24" s="5"/>
      <c r="G24" s="7"/>
      <c r="H24" s="7"/>
    </row>
    <row r="25" spans="2:19" x14ac:dyDescent="0.25">
      <c r="B25" s="5"/>
      <c r="C25" s="7"/>
      <c r="D25" s="5"/>
      <c r="E25" s="7"/>
      <c r="F25" s="5"/>
      <c r="G25" s="7"/>
      <c r="H25" s="7"/>
    </row>
    <row r="26" spans="2:19" x14ac:dyDescent="0.25">
      <c r="B26" s="5"/>
      <c r="C26" s="7"/>
      <c r="D26" s="5"/>
      <c r="E26" s="7"/>
      <c r="F26" s="5"/>
      <c r="G26" s="7"/>
      <c r="H26" s="7"/>
    </row>
    <row r="27" spans="2:19" x14ac:dyDescent="0.25">
      <c r="B27" s="5"/>
      <c r="C27" s="7"/>
      <c r="D27" s="5"/>
      <c r="E27" s="7"/>
      <c r="F27" s="5"/>
      <c r="G27" s="7"/>
      <c r="H27" s="7"/>
    </row>
    <row r="28" spans="2:19" x14ac:dyDescent="0.25">
      <c r="B28" s="5"/>
      <c r="C28" s="7"/>
      <c r="D28" s="5"/>
      <c r="E28" s="7"/>
      <c r="F28" s="5"/>
      <c r="G28" s="7"/>
      <c r="H28" s="7"/>
    </row>
    <row r="29" spans="2:19" x14ac:dyDescent="0.25">
      <c r="B29" s="18"/>
      <c r="C29" s="9"/>
      <c r="D29" s="18"/>
      <c r="E29" s="9"/>
      <c r="F29" s="18"/>
      <c r="G29" s="9"/>
      <c r="H29" s="9"/>
    </row>
    <row r="30" spans="2:19" x14ac:dyDescent="0.25">
      <c r="B30" s="110" t="s">
        <v>13</v>
      </c>
      <c r="C30" s="111"/>
      <c r="D30" s="111"/>
      <c r="E30" s="112"/>
      <c r="F30" s="113">
        <f>+F20</f>
        <v>22020000</v>
      </c>
      <c r="G30" s="112"/>
      <c r="H30" s="22">
        <f>SUM(H20:H29)</f>
        <v>2202000</v>
      </c>
    </row>
    <row r="31" spans="2:19" x14ac:dyDescent="0.25">
      <c r="B31" s="1"/>
      <c r="C31" s="2"/>
      <c r="D31" s="2"/>
      <c r="E31" s="2"/>
      <c r="F31" s="2"/>
      <c r="G31" s="2"/>
      <c r="H31" s="3"/>
    </row>
    <row r="32" spans="2:19" x14ac:dyDescent="0.25">
      <c r="B32" s="5" t="s">
        <v>18</v>
      </c>
      <c r="C32" s="106" t="s">
        <v>70</v>
      </c>
      <c r="D32" s="106"/>
      <c r="E32" s="106"/>
      <c r="F32" s="106"/>
      <c r="G32" s="106"/>
      <c r="H32" s="107"/>
    </row>
    <row r="33" spans="2:8" x14ac:dyDescent="0.25">
      <c r="B33" s="5"/>
      <c r="C33" s="114" t="s">
        <v>71</v>
      </c>
      <c r="D33" s="114"/>
      <c r="E33" s="114"/>
      <c r="F33" s="114"/>
      <c r="G33" s="114"/>
      <c r="H33" s="115"/>
    </row>
    <row r="34" spans="2:8" x14ac:dyDescent="0.25">
      <c r="B34" s="5"/>
      <c r="C34" s="108" t="s">
        <v>72</v>
      </c>
      <c r="D34" s="108"/>
      <c r="E34" s="108"/>
      <c r="F34" s="108"/>
      <c r="G34" s="108"/>
      <c r="H34" s="109"/>
    </row>
    <row r="35" spans="2:8" x14ac:dyDescent="0.25">
      <c r="B35" s="5"/>
      <c r="C35" s="6"/>
      <c r="D35" s="6"/>
      <c r="E35" s="6"/>
      <c r="F35" s="6"/>
      <c r="G35" s="6"/>
      <c r="H35" s="7"/>
    </row>
    <row r="36" spans="2:8" x14ac:dyDescent="0.25">
      <c r="B36" s="5" t="s">
        <v>19</v>
      </c>
      <c r="C36" s="106" t="s">
        <v>77</v>
      </c>
      <c r="D36" s="106"/>
      <c r="E36" s="106"/>
      <c r="F36" s="106"/>
      <c r="G36" s="106"/>
      <c r="H36" s="107"/>
    </row>
    <row r="37" spans="2:8" x14ac:dyDescent="0.25">
      <c r="B37" s="5"/>
      <c r="C37" s="114" t="s">
        <v>78</v>
      </c>
      <c r="D37" s="114"/>
      <c r="E37" s="114"/>
      <c r="F37" s="114"/>
      <c r="G37" s="114"/>
      <c r="H37" s="115"/>
    </row>
    <row r="38" spans="2:8" x14ac:dyDescent="0.25">
      <c r="B38" s="5"/>
      <c r="C38" s="108" t="s">
        <v>79</v>
      </c>
      <c r="D38" s="108"/>
      <c r="E38" s="108"/>
      <c r="F38" s="108"/>
      <c r="G38" s="108"/>
      <c r="H38" s="109"/>
    </row>
    <row r="39" spans="2:8" x14ac:dyDescent="0.25">
      <c r="B39" s="5"/>
      <c r="C39" s="6"/>
      <c r="D39" s="6"/>
      <c r="E39" s="6"/>
      <c r="F39" s="6"/>
      <c r="G39" s="6"/>
      <c r="H39" s="7"/>
    </row>
    <row r="40" spans="2:8" x14ac:dyDescent="0.25">
      <c r="B40" s="5"/>
      <c r="C40" s="6"/>
      <c r="D40" s="6"/>
      <c r="E40" s="6"/>
      <c r="F40" s="6"/>
      <c r="G40" s="6"/>
      <c r="H40" s="7"/>
    </row>
    <row r="41" spans="2:8" x14ac:dyDescent="0.25">
      <c r="B41" s="5"/>
      <c r="C41" s="6"/>
      <c r="D41" s="6"/>
      <c r="E41" s="6"/>
      <c r="F41" s="6"/>
      <c r="G41" s="6"/>
      <c r="H41" s="7"/>
    </row>
    <row r="42" spans="2:8" x14ac:dyDescent="0.25">
      <c r="B42" s="5"/>
      <c r="C42" s="6"/>
      <c r="D42" s="6"/>
      <c r="E42" s="6"/>
      <c r="F42" s="6"/>
      <c r="G42" s="6"/>
      <c r="H42" s="7"/>
    </row>
    <row r="43" spans="2:8" x14ac:dyDescent="0.25">
      <c r="B43" s="5"/>
      <c r="C43" s="6"/>
      <c r="D43" s="6"/>
      <c r="E43" s="6"/>
      <c r="F43" s="6"/>
      <c r="G43" s="6"/>
      <c r="H43" s="7"/>
    </row>
    <row r="44" spans="2:8" x14ac:dyDescent="0.25">
      <c r="B44" s="116"/>
      <c r="C44" s="117"/>
      <c r="D44" s="117"/>
      <c r="E44" s="117"/>
      <c r="F44" s="117"/>
      <c r="G44" s="117"/>
      <c r="H44" s="118"/>
    </row>
    <row r="45" spans="2:8" x14ac:dyDescent="0.25">
      <c r="B45" s="119" t="s">
        <v>12</v>
      </c>
      <c r="C45" s="120"/>
      <c r="D45" s="120"/>
      <c r="E45" s="120"/>
      <c r="F45" s="120"/>
      <c r="G45" s="120"/>
      <c r="H45" s="121"/>
    </row>
    <row r="46" spans="2:8" x14ac:dyDescent="0.25">
      <c r="B46" s="12"/>
      <c r="C46" s="139"/>
      <c r="D46" s="139"/>
      <c r="E46" s="139"/>
      <c r="F46" s="139"/>
      <c r="H46" s="13"/>
    </row>
    <row r="47" spans="2:8" x14ac:dyDescent="0.25">
      <c r="B47" s="14"/>
      <c r="C47" s="15"/>
      <c r="D47" s="15"/>
      <c r="E47" s="15"/>
      <c r="F47" s="15"/>
      <c r="G47" s="15"/>
      <c r="H47" s="16"/>
    </row>
    <row r="51" spans="2:8" x14ac:dyDescent="0.25">
      <c r="B51" s="6"/>
      <c r="C51" s="6"/>
      <c r="D51" s="6"/>
      <c r="E51" s="6"/>
      <c r="F51" s="6"/>
    </row>
    <row r="52" spans="2:8" x14ac:dyDescent="0.25">
      <c r="B52" s="6"/>
      <c r="C52" s="6"/>
      <c r="D52" s="6"/>
      <c r="E52" s="6"/>
      <c r="F52" s="6"/>
    </row>
    <row r="54" spans="2:8" ht="31.5" customHeight="1" x14ac:dyDescent="0.25">
      <c r="B54" s="122"/>
      <c r="C54" s="122"/>
      <c r="D54" s="122"/>
      <c r="E54" s="122"/>
      <c r="F54" s="122"/>
      <c r="G54" s="122"/>
      <c r="H54" s="122"/>
    </row>
    <row r="55" spans="2:8" x14ac:dyDescent="0.25">
      <c r="B55" s="29"/>
      <c r="C55" s="29"/>
      <c r="D55" s="29"/>
      <c r="E55" s="29"/>
      <c r="F55" s="29"/>
      <c r="G55" s="29"/>
      <c r="H55" s="29"/>
    </row>
    <row r="58" spans="2:8" x14ac:dyDescent="0.25">
      <c r="B58" s="6"/>
      <c r="C58" s="105"/>
      <c r="D58" s="105"/>
    </row>
    <row r="63" spans="2:8" x14ac:dyDescent="0.25">
      <c r="B63" s="30"/>
    </row>
    <row r="64" spans="2:8" x14ac:dyDescent="0.25">
      <c r="B64" s="20"/>
    </row>
    <row r="65" spans="2:2" x14ac:dyDescent="0.25">
      <c r="B65" s="20"/>
    </row>
    <row r="66" spans="2:2" x14ac:dyDescent="0.25">
      <c r="B66" s="20"/>
    </row>
    <row r="67" spans="2:2" x14ac:dyDescent="0.25">
      <c r="B67" s="20"/>
    </row>
    <row r="68" spans="2:2" x14ac:dyDescent="0.25">
      <c r="B68" s="20"/>
    </row>
  </sheetData>
  <mergeCells count="29">
    <mergeCell ref="L4:P4"/>
    <mergeCell ref="C5:G5"/>
    <mergeCell ref="C10:F10"/>
    <mergeCell ref="C17:E17"/>
    <mergeCell ref="B19:C19"/>
    <mergeCell ref="D19:E19"/>
    <mergeCell ref="F19:G19"/>
    <mergeCell ref="C15:H15"/>
    <mergeCell ref="C12:F12"/>
    <mergeCell ref="C6:G6"/>
    <mergeCell ref="C36:H36"/>
    <mergeCell ref="C37:H37"/>
    <mergeCell ref="B20:C20"/>
    <mergeCell ref="D20:E20"/>
    <mergeCell ref="F20:G20"/>
    <mergeCell ref="B21:C21"/>
    <mergeCell ref="D21:E21"/>
    <mergeCell ref="F21:G21"/>
    <mergeCell ref="C32:H32"/>
    <mergeCell ref="B30:E30"/>
    <mergeCell ref="F30:G30"/>
    <mergeCell ref="C33:H33"/>
    <mergeCell ref="C34:H34"/>
    <mergeCell ref="C38:H38"/>
    <mergeCell ref="B44:H44"/>
    <mergeCell ref="B45:H45"/>
    <mergeCell ref="B54:H54"/>
    <mergeCell ref="C58:D58"/>
    <mergeCell ref="C46:F46"/>
  </mergeCells>
  <pageMargins left="0.7" right="0.7" top="0.75" bottom="0.75" header="0.3" footer="0.3"/>
  <pageSetup scale="91" orientation="portrait" r:id="rId1"/>
  <rowBreaks count="1" manualBreakCount="1">
    <brk id="48"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03D1A-9A6C-453F-B986-C50A237B96B4}">
  <dimension ref="B2:Q68"/>
  <sheetViews>
    <sheetView topLeftCell="A9" zoomScale="85" zoomScaleNormal="85" zoomScaleSheetLayoutView="115" workbookViewId="0">
      <selection activeCell="H10" sqref="H10"/>
    </sheetView>
  </sheetViews>
  <sheetFormatPr baseColWidth="10" defaultColWidth="11.5703125" defaultRowHeight="15" x14ac:dyDescent="0.25"/>
  <cols>
    <col min="1" max="1" width="2.140625" style="4" customWidth="1"/>
    <col min="2" max="2" width="22.42578125" style="4" customWidth="1"/>
    <col min="3" max="3" width="13" style="4" customWidth="1"/>
    <col min="4" max="4" width="10.85546875" style="4" customWidth="1"/>
    <col min="5" max="5" width="8.28515625" style="4" customWidth="1"/>
    <col min="6" max="6" width="6.5703125" style="4" customWidth="1"/>
    <col min="7" max="7" width="10.28515625" style="4" customWidth="1"/>
    <col min="8" max="8" width="22.28515625" style="4" customWidth="1"/>
    <col min="9" max="9" width="2.42578125" style="4" customWidth="1"/>
    <col min="10" max="10" width="3.42578125" style="4" customWidth="1"/>
    <col min="11" max="11" width="2" style="4" customWidth="1"/>
    <col min="12" max="12" width="11.5703125" style="4"/>
    <col min="13" max="13" width="15.140625" style="4" customWidth="1"/>
    <col min="14" max="14" width="15.7109375" style="4" customWidth="1"/>
    <col min="15" max="15" width="11.5703125" style="4"/>
    <col min="16" max="16" width="15.5703125" style="4" customWidth="1"/>
    <col min="17" max="16384" width="11.5703125" style="4"/>
  </cols>
  <sheetData>
    <row r="2" spans="2:17" x14ac:dyDescent="0.25">
      <c r="B2" s="1"/>
      <c r="C2" s="2"/>
      <c r="D2" s="2"/>
      <c r="E2" s="2"/>
      <c r="F2" s="2"/>
      <c r="G2" s="2"/>
      <c r="H2" s="3"/>
    </row>
    <row r="3" spans="2:17" x14ac:dyDescent="0.25">
      <c r="B3" s="5"/>
      <c r="C3" s="6"/>
      <c r="D3" s="6"/>
      <c r="E3" s="6"/>
      <c r="F3" s="6"/>
      <c r="G3" s="6"/>
      <c r="H3" s="7"/>
    </row>
    <row r="4" spans="2:17" x14ac:dyDescent="0.25">
      <c r="B4" s="5"/>
      <c r="C4" s="6"/>
      <c r="D4" s="6"/>
      <c r="E4" s="6"/>
      <c r="F4" s="6"/>
      <c r="G4" s="6"/>
      <c r="H4" s="7"/>
      <c r="L4" s="140" t="s">
        <v>41</v>
      </c>
      <c r="M4" s="140"/>
      <c r="N4" s="140"/>
      <c r="O4" s="140"/>
      <c r="P4" s="140"/>
    </row>
    <row r="5" spans="2:17" x14ac:dyDescent="0.25">
      <c r="B5" s="5"/>
      <c r="C5" s="133" t="s">
        <v>0</v>
      </c>
      <c r="D5" s="133"/>
      <c r="E5" s="133"/>
      <c r="F5" s="133"/>
      <c r="G5" s="133"/>
      <c r="H5" s="7"/>
      <c r="L5" s="34"/>
      <c r="M5" s="34"/>
      <c r="N5" s="6"/>
      <c r="O5" s="34"/>
      <c r="P5" s="6"/>
    </row>
    <row r="6" spans="2:17" ht="16.5" customHeight="1" x14ac:dyDescent="0.25">
      <c r="B6" s="5"/>
      <c r="C6" s="133" t="s">
        <v>108</v>
      </c>
      <c r="D6" s="133"/>
      <c r="E6" s="133"/>
      <c r="F6" s="133"/>
      <c r="G6" s="133"/>
      <c r="H6" s="7"/>
      <c r="L6" s="47" t="s">
        <v>5</v>
      </c>
      <c r="M6" s="48" t="s">
        <v>44</v>
      </c>
      <c r="N6" s="48" t="s">
        <v>43</v>
      </c>
      <c r="O6" s="47" t="s">
        <v>42</v>
      </c>
      <c r="P6" s="47" t="s">
        <v>37</v>
      </c>
      <c r="Q6" s="49" t="s">
        <v>15</v>
      </c>
    </row>
    <row r="7" spans="2:17" x14ac:dyDescent="0.25">
      <c r="B7" s="5"/>
      <c r="C7" s="6"/>
      <c r="D7" s="6"/>
      <c r="E7" s="62"/>
      <c r="F7" s="63"/>
      <c r="G7" s="6"/>
      <c r="H7" s="7"/>
      <c r="L7" s="43">
        <v>44701</v>
      </c>
      <c r="M7" s="42">
        <v>0</v>
      </c>
      <c r="N7" s="42">
        <v>265</v>
      </c>
      <c r="O7" s="44">
        <v>10000</v>
      </c>
      <c r="P7" s="45">
        <f>+N7*O7</f>
        <v>2650000</v>
      </c>
      <c r="Q7" s="45">
        <f>+P7*0.1</f>
        <v>265000</v>
      </c>
    </row>
    <row r="8" spans="2:17" x14ac:dyDescent="0.25">
      <c r="B8" s="5"/>
      <c r="C8" s="6"/>
      <c r="D8" s="6"/>
      <c r="E8" s="6"/>
      <c r="F8" s="6"/>
      <c r="G8" s="6"/>
      <c r="H8" s="7"/>
      <c r="L8" s="43">
        <v>44701</v>
      </c>
      <c r="M8" s="42">
        <v>0</v>
      </c>
      <c r="N8" s="42">
        <v>69</v>
      </c>
      <c r="O8" s="44">
        <v>20000</v>
      </c>
      <c r="P8" s="45">
        <f>+N8*O8</f>
        <v>1380000</v>
      </c>
      <c r="Q8" s="45">
        <f>+P8*0.1</f>
        <v>138000</v>
      </c>
    </row>
    <row r="9" spans="2:17" x14ac:dyDescent="0.25">
      <c r="B9" s="5" t="s">
        <v>1</v>
      </c>
      <c r="C9" s="8" t="s">
        <v>52</v>
      </c>
      <c r="D9" s="8"/>
      <c r="E9" s="8"/>
      <c r="F9" s="8"/>
      <c r="G9" s="6" t="s">
        <v>2</v>
      </c>
      <c r="H9" s="72" t="s">
        <v>122</v>
      </c>
      <c r="L9" s="34"/>
      <c r="M9" s="34"/>
      <c r="N9" s="6">
        <f>SUM(N7:N8)</f>
        <v>334</v>
      </c>
      <c r="O9" s="34"/>
      <c r="P9" s="46">
        <f>SUM(P7:P8)</f>
        <v>4030000</v>
      </c>
      <c r="Q9" s="45">
        <f>SUM(Q7:Q8)</f>
        <v>403000</v>
      </c>
    </row>
    <row r="10" spans="2:17" x14ac:dyDescent="0.25">
      <c r="B10" s="5" t="s">
        <v>5</v>
      </c>
      <c r="C10" s="134">
        <v>44917</v>
      </c>
      <c r="D10" s="134"/>
      <c r="E10" s="134"/>
      <c r="F10" s="134"/>
      <c r="G10" s="6" t="s">
        <v>6</v>
      </c>
      <c r="H10" s="9" t="s">
        <v>109</v>
      </c>
      <c r="L10" s="20"/>
      <c r="M10" s="20"/>
      <c r="N10" s="36"/>
      <c r="O10" s="20"/>
      <c r="P10"/>
    </row>
    <row r="11" spans="2:17" x14ac:dyDescent="0.25">
      <c r="B11" s="5" t="s">
        <v>3</v>
      </c>
      <c r="C11" s="8" t="s">
        <v>54</v>
      </c>
      <c r="D11" s="8"/>
      <c r="E11" s="8"/>
      <c r="F11" s="8"/>
      <c r="G11" s="8"/>
      <c r="H11" s="9"/>
    </row>
    <row r="12" spans="2:17" x14ac:dyDescent="0.25">
      <c r="B12" s="5" t="s">
        <v>104</v>
      </c>
      <c r="C12" s="134">
        <v>44701</v>
      </c>
      <c r="D12" s="134"/>
      <c r="E12" s="134"/>
      <c r="F12" s="134"/>
      <c r="G12" s="8"/>
      <c r="H12" s="9"/>
    </row>
    <row r="13" spans="2:17" x14ac:dyDescent="0.25">
      <c r="B13" s="5" t="s">
        <v>4</v>
      </c>
      <c r="C13" s="8" t="s">
        <v>55</v>
      </c>
      <c r="D13" s="8"/>
      <c r="E13" s="10"/>
      <c r="F13" s="10"/>
      <c r="G13" s="10"/>
      <c r="H13" s="11"/>
    </row>
    <row r="14" spans="2:17" x14ac:dyDescent="0.25">
      <c r="B14" s="5" t="s">
        <v>97</v>
      </c>
      <c r="C14" s="8" t="s">
        <v>114</v>
      </c>
      <c r="D14" s="8"/>
      <c r="E14" s="8"/>
      <c r="F14" s="10"/>
      <c r="G14" s="10"/>
      <c r="H14" s="11"/>
    </row>
    <row r="15" spans="2:17" x14ac:dyDescent="0.25">
      <c r="B15" s="5" t="s">
        <v>8</v>
      </c>
      <c r="C15" s="135" t="s">
        <v>57</v>
      </c>
      <c r="D15" s="135"/>
      <c r="E15" s="135"/>
      <c r="F15" s="135"/>
      <c r="G15" s="135"/>
      <c r="H15" s="141"/>
    </row>
    <row r="16" spans="2:17" x14ac:dyDescent="0.25">
      <c r="B16" s="5" t="s">
        <v>7</v>
      </c>
      <c r="C16" s="8" t="s">
        <v>56</v>
      </c>
      <c r="D16" s="8"/>
      <c r="E16" s="8"/>
      <c r="F16" s="10"/>
      <c r="G16" s="10"/>
      <c r="H16" s="11"/>
    </row>
    <row r="17" spans="2:8" x14ac:dyDescent="0.25">
      <c r="B17" s="5" t="s">
        <v>17</v>
      </c>
      <c r="C17" s="135">
        <v>73075533</v>
      </c>
      <c r="D17" s="108"/>
      <c r="E17" s="108"/>
      <c r="F17" s="10"/>
      <c r="G17" s="10"/>
      <c r="H17" s="11"/>
    </row>
    <row r="18" spans="2:8" x14ac:dyDescent="0.25">
      <c r="B18" s="18"/>
      <c r="C18" s="8"/>
      <c r="D18" s="8"/>
      <c r="E18" s="8"/>
      <c r="F18" s="8"/>
      <c r="G18" s="8"/>
      <c r="H18" s="9"/>
    </row>
    <row r="19" spans="2:8" ht="30" customHeight="1" x14ac:dyDescent="0.25">
      <c r="B19" s="136" t="s">
        <v>14</v>
      </c>
      <c r="C19" s="136"/>
      <c r="D19" s="136" t="s">
        <v>9</v>
      </c>
      <c r="E19" s="136"/>
      <c r="F19" s="136" t="s">
        <v>10</v>
      </c>
      <c r="G19" s="136"/>
      <c r="H19" s="23" t="s">
        <v>11</v>
      </c>
    </row>
    <row r="20" spans="2:8" x14ac:dyDescent="0.25">
      <c r="B20" s="124">
        <v>265</v>
      </c>
      <c r="C20" s="125"/>
      <c r="D20" s="142">
        <v>10000</v>
      </c>
      <c r="E20" s="127"/>
      <c r="F20" s="126">
        <f>+D20*B20</f>
        <v>2650000</v>
      </c>
      <c r="G20" s="127"/>
      <c r="H20" s="17">
        <f>+F20*0.1</f>
        <v>265000</v>
      </c>
    </row>
    <row r="21" spans="2:8" x14ac:dyDescent="0.25">
      <c r="B21" s="124">
        <v>69</v>
      </c>
      <c r="C21" s="125"/>
      <c r="D21" s="142">
        <v>20000</v>
      </c>
      <c r="E21" s="127"/>
      <c r="F21" s="126">
        <f>+D21*B21</f>
        <v>1380000</v>
      </c>
      <c r="G21" s="127"/>
      <c r="H21" s="17">
        <f>+F21*0.1</f>
        <v>138000</v>
      </c>
    </row>
    <row r="22" spans="2:8" x14ac:dyDescent="0.25">
      <c r="B22" s="5"/>
      <c r="C22" s="7"/>
      <c r="D22" s="6"/>
      <c r="E22" s="7"/>
      <c r="F22" s="5"/>
      <c r="G22" s="7"/>
      <c r="H22" s="7"/>
    </row>
    <row r="23" spans="2:8" x14ac:dyDescent="0.25">
      <c r="B23" s="5"/>
      <c r="C23" s="7"/>
      <c r="D23" s="6"/>
      <c r="E23" s="7"/>
      <c r="F23" s="5"/>
      <c r="G23" s="7"/>
      <c r="H23" s="7"/>
    </row>
    <row r="24" spans="2:8" x14ac:dyDescent="0.25">
      <c r="B24" s="5"/>
      <c r="C24" s="7"/>
      <c r="D24" s="6"/>
      <c r="E24" s="7"/>
      <c r="F24" s="5"/>
      <c r="G24" s="7"/>
      <c r="H24" s="7"/>
    </row>
    <row r="25" spans="2:8" x14ac:dyDescent="0.25">
      <c r="B25" s="5"/>
      <c r="C25" s="7"/>
      <c r="D25" s="6"/>
      <c r="E25" s="7"/>
      <c r="F25" s="5"/>
      <c r="G25" s="7"/>
      <c r="H25" s="7"/>
    </row>
    <row r="26" spans="2:8" x14ac:dyDescent="0.25">
      <c r="B26" s="5"/>
      <c r="C26" s="7"/>
      <c r="D26" s="6"/>
      <c r="E26" s="7"/>
      <c r="F26" s="5"/>
      <c r="G26" s="7"/>
      <c r="H26" s="7"/>
    </row>
    <row r="27" spans="2:8" x14ac:dyDescent="0.25">
      <c r="B27" s="5"/>
      <c r="C27" s="7"/>
      <c r="D27" s="6"/>
      <c r="E27" s="7"/>
      <c r="F27" s="5"/>
      <c r="G27" s="7"/>
      <c r="H27" s="7"/>
    </row>
    <row r="28" spans="2:8" x14ac:dyDescent="0.25">
      <c r="B28" s="5"/>
      <c r="C28" s="7"/>
      <c r="D28" s="6"/>
      <c r="E28" s="7"/>
      <c r="F28" s="5"/>
      <c r="G28" s="7"/>
      <c r="H28" s="7"/>
    </row>
    <row r="29" spans="2:8" x14ac:dyDescent="0.25">
      <c r="B29" s="18"/>
      <c r="C29" s="9"/>
      <c r="D29" s="8"/>
      <c r="E29" s="9"/>
      <c r="F29" s="18"/>
      <c r="G29" s="9"/>
      <c r="H29" s="7"/>
    </row>
    <row r="30" spans="2:8" x14ac:dyDescent="0.25">
      <c r="B30" s="110" t="s">
        <v>13</v>
      </c>
      <c r="C30" s="111"/>
      <c r="D30" s="111"/>
      <c r="E30" s="112"/>
      <c r="F30" s="113">
        <f>+F20</f>
        <v>2650000</v>
      </c>
      <c r="G30" s="112"/>
      <c r="H30" s="22">
        <f>SUM(H20:H29)</f>
        <v>403000</v>
      </c>
    </row>
    <row r="31" spans="2:8" x14ac:dyDescent="0.25">
      <c r="B31" s="1"/>
      <c r="C31" s="2"/>
      <c r="D31" s="2"/>
      <c r="E31" s="2"/>
      <c r="F31" s="2"/>
      <c r="G31" s="2"/>
      <c r="H31" s="3"/>
    </row>
    <row r="32" spans="2:8" x14ac:dyDescent="0.25">
      <c r="B32" s="5" t="s">
        <v>18</v>
      </c>
      <c r="C32" s="8" t="s">
        <v>58</v>
      </c>
      <c r="D32" s="8"/>
      <c r="E32" s="8"/>
      <c r="F32" s="8"/>
      <c r="G32" s="8"/>
      <c r="H32" s="9"/>
    </row>
    <row r="33" spans="2:8" x14ac:dyDescent="0.25">
      <c r="B33" s="5"/>
      <c r="C33" s="145"/>
      <c r="D33" s="145"/>
      <c r="E33" s="145"/>
      <c r="F33" s="145"/>
      <c r="G33" s="145"/>
      <c r="H33" s="146"/>
    </row>
    <row r="34" spans="2:8" x14ac:dyDescent="0.25">
      <c r="B34" s="5"/>
      <c r="C34" s="143"/>
      <c r="D34" s="143"/>
      <c r="E34" s="143"/>
      <c r="F34" s="143"/>
      <c r="G34" s="143"/>
      <c r="H34" s="144"/>
    </row>
    <row r="35" spans="2:8" x14ac:dyDescent="0.25">
      <c r="B35" s="5"/>
      <c r="C35" s="6"/>
      <c r="D35" s="6"/>
      <c r="E35" s="6"/>
      <c r="F35" s="6"/>
      <c r="G35" s="6"/>
      <c r="H35" s="7"/>
    </row>
    <row r="36" spans="2:8" x14ac:dyDescent="0.25">
      <c r="B36" s="5" t="s">
        <v>19</v>
      </c>
      <c r="C36" s="106" t="s">
        <v>59</v>
      </c>
      <c r="D36" s="106"/>
      <c r="E36" s="106"/>
      <c r="F36" s="106"/>
      <c r="G36" s="106"/>
      <c r="H36" s="107"/>
    </row>
    <row r="37" spans="2:8" x14ac:dyDescent="0.25">
      <c r="B37" s="5"/>
      <c r="C37" s="114" t="s">
        <v>115</v>
      </c>
      <c r="D37" s="114"/>
      <c r="E37" s="114"/>
      <c r="F37" s="114"/>
      <c r="G37" s="114"/>
      <c r="H37" s="115"/>
    </row>
    <row r="38" spans="2:8" x14ac:dyDescent="0.25">
      <c r="B38" s="5"/>
      <c r="C38" s="143"/>
      <c r="D38" s="143"/>
      <c r="E38" s="143"/>
      <c r="F38" s="143"/>
      <c r="G38" s="143"/>
      <c r="H38" s="144"/>
    </row>
    <row r="39" spans="2:8" x14ac:dyDescent="0.25">
      <c r="B39" s="5"/>
      <c r="C39" s="6"/>
      <c r="D39" s="6"/>
      <c r="E39" s="6"/>
      <c r="F39" s="6"/>
      <c r="G39" s="6"/>
      <c r="H39" s="7"/>
    </row>
    <row r="40" spans="2:8" x14ac:dyDescent="0.25">
      <c r="B40" s="5"/>
      <c r="C40" s="6"/>
      <c r="D40" s="6"/>
      <c r="E40" s="6"/>
      <c r="F40" s="6"/>
      <c r="G40" s="6"/>
      <c r="H40" s="7"/>
    </row>
    <row r="41" spans="2:8" x14ac:dyDescent="0.25">
      <c r="B41" s="5"/>
      <c r="C41" s="6"/>
      <c r="D41" s="6"/>
      <c r="E41" s="6"/>
      <c r="F41" s="6"/>
      <c r="G41" s="6"/>
      <c r="H41" s="7"/>
    </row>
    <row r="42" spans="2:8" x14ac:dyDescent="0.25">
      <c r="B42" s="5"/>
      <c r="C42" s="6"/>
      <c r="D42" s="6"/>
      <c r="E42" s="6"/>
      <c r="F42" s="6"/>
      <c r="G42" s="6"/>
      <c r="H42" s="7"/>
    </row>
    <row r="43" spans="2:8" x14ac:dyDescent="0.25">
      <c r="B43" s="5"/>
      <c r="C43" s="6"/>
      <c r="D43" s="6"/>
      <c r="E43" s="6"/>
      <c r="F43" s="6"/>
      <c r="G43" s="6"/>
      <c r="H43" s="7"/>
    </row>
    <row r="44" spans="2:8" x14ac:dyDescent="0.25">
      <c r="B44" s="116"/>
      <c r="C44" s="117"/>
      <c r="D44" s="117"/>
      <c r="E44" s="117"/>
      <c r="F44" s="117"/>
      <c r="G44" s="117"/>
      <c r="H44" s="118"/>
    </row>
    <row r="45" spans="2:8" x14ac:dyDescent="0.25">
      <c r="B45" s="119" t="s">
        <v>12</v>
      </c>
      <c r="C45" s="120"/>
      <c r="D45" s="120"/>
      <c r="E45" s="120"/>
      <c r="F45" s="120"/>
      <c r="G45" s="120"/>
      <c r="H45" s="121"/>
    </row>
    <row r="46" spans="2:8" x14ac:dyDescent="0.25">
      <c r="B46" s="12"/>
      <c r="C46" s="147"/>
      <c r="D46" s="147"/>
      <c r="E46" s="147"/>
      <c r="F46" s="147"/>
      <c r="H46" s="13"/>
    </row>
    <row r="47" spans="2:8" x14ac:dyDescent="0.25">
      <c r="B47" s="14"/>
      <c r="C47" s="15"/>
      <c r="D47" s="15"/>
      <c r="E47" s="15"/>
      <c r="F47" s="15"/>
      <c r="G47" s="15"/>
      <c r="H47" s="16"/>
    </row>
    <row r="51" spans="2:8" x14ac:dyDescent="0.25">
      <c r="B51" s="6"/>
      <c r="C51" s="6"/>
      <c r="D51" s="6"/>
      <c r="E51" s="6"/>
      <c r="F51" s="6"/>
    </row>
    <row r="52" spans="2:8" x14ac:dyDescent="0.25">
      <c r="B52" s="6"/>
      <c r="C52" s="6"/>
      <c r="D52" s="6"/>
      <c r="E52" s="6"/>
      <c r="F52" s="6"/>
    </row>
    <row r="54" spans="2:8" ht="31.5" customHeight="1" x14ac:dyDescent="0.25">
      <c r="B54" s="122"/>
      <c r="C54" s="122"/>
      <c r="D54" s="122"/>
      <c r="E54" s="122"/>
      <c r="F54" s="122"/>
      <c r="G54" s="122"/>
      <c r="H54" s="122"/>
    </row>
    <row r="55" spans="2:8" x14ac:dyDescent="0.25">
      <c r="B55" s="29"/>
      <c r="C55" s="29"/>
      <c r="D55" s="29"/>
      <c r="E55" s="29"/>
      <c r="F55" s="29"/>
      <c r="G55" s="29"/>
      <c r="H55" s="29"/>
    </row>
    <row r="58" spans="2:8" x14ac:dyDescent="0.25">
      <c r="B58" s="6"/>
      <c r="C58" s="105"/>
      <c r="D58" s="105"/>
    </row>
    <row r="63" spans="2:8" x14ac:dyDescent="0.25">
      <c r="B63" s="30"/>
    </row>
    <row r="64" spans="2:8" x14ac:dyDescent="0.25">
      <c r="B64" s="20"/>
    </row>
    <row r="65" spans="2:2" x14ac:dyDescent="0.25">
      <c r="B65" s="20"/>
    </row>
    <row r="66" spans="2:2" x14ac:dyDescent="0.25">
      <c r="B66" s="20"/>
    </row>
    <row r="67" spans="2:2" x14ac:dyDescent="0.25">
      <c r="B67" s="20"/>
    </row>
    <row r="68" spans="2:2" x14ac:dyDescent="0.25">
      <c r="B68" s="20"/>
    </row>
  </sheetData>
  <mergeCells count="28">
    <mergeCell ref="B54:H54"/>
    <mergeCell ref="C58:D58"/>
    <mergeCell ref="B21:C21"/>
    <mergeCell ref="D21:E21"/>
    <mergeCell ref="F21:G21"/>
    <mergeCell ref="C34:H34"/>
    <mergeCell ref="C36:H36"/>
    <mergeCell ref="C37:H37"/>
    <mergeCell ref="C38:H38"/>
    <mergeCell ref="B44:H44"/>
    <mergeCell ref="B45:H45"/>
    <mergeCell ref="C33:H33"/>
    <mergeCell ref="C46:F46"/>
    <mergeCell ref="B20:C20"/>
    <mergeCell ref="D20:E20"/>
    <mergeCell ref="F20:G20"/>
    <mergeCell ref="B30:E30"/>
    <mergeCell ref="F30:G30"/>
    <mergeCell ref="L4:P4"/>
    <mergeCell ref="C5:G5"/>
    <mergeCell ref="C10:F10"/>
    <mergeCell ref="C17:E17"/>
    <mergeCell ref="B19:C19"/>
    <mergeCell ref="D19:E19"/>
    <mergeCell ref="F19:G19"/>
    <mergeCell ref="C12:F12"/>
    <mergeCell ref="C15:H15"/>
    <mergeCell ref="C6:G6"/>
  </mergeCells>
  <pageMargins left="0.7" right="0.7" top="0.75" bottom="0.75" header="0.3" footer="0.3"/>
  <pageSetup scale="91" orientation="portrait" r:id="rId1"/>
  <rowBreaks count="1" manualBreakCount="1">
    <brk id="48" max="16383"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8FD398-A57D-468F-9C4D-ED2A7B43E309}">
  <dimension ref="B2:Q65"/>
  <sheetViews>
    <sheetView zoomScale="85" zoomScaleNormal="85" zoomScaleSheetLayoutView="115" workbookViewId="0">
      <selection activeCell="N15" sqref="N15"/>
    </sheetView>
  </sheetViews>
  <sheetFormatPr baseColWidth="10" defaultColWidth="11.5703125" defaultRowHeight="15" x14ac:dyDescent="0.25"/>
  <cols>
    <col min="1" max="1" width="2.140625" style="4" customWidth="1"/>
    <col min="2" max="2" width="23.28515625" style="4" customWidth="1"/>
    <col min="3" max="3" width="12.140625" style="4" customWidth="1"/>
    <col min="4" max="4" width="10.85546875" style="4" customWidth="1"/>
    <col min="5" max="5" width="8.28515625" style="4" customWidth="1"/>
    <col min="6" max="6" width="6.5703125" style="4" customWidth="1"/>
    <col min="7" max="7" width="10.28515625" style="4" customWidth="1"/>
    <col min="8" max="8" width="21.140625" style="4" customWidth="1"/>
    <col min="9" max="9" width="2.42578125" style="4" customWidth="1"/>
    <col min="10" max="10" width="3.42578125" style="4" customWidth="1"/>
    <col min="11" max="11" width="2" style="4" customWidth="1"/>
    <col min="12" max="12" width="11.5703125" style="4"/>
    <col min="13" max="13" width="15.140625" style="4" customWidth="1"/>
    <col min="14" max="14" width="15.7109375" style="4" customWidth="1"/>
    <col min="15" max="16384" width="11.5703125" style="4"/>
  </cols>
  <sheetData>
    <row r="2" spans="2:17" x14ac:dyDescent="0.25">
      <c r="B2" s="1"/>
      <c r="C2" s="2"/>
      <c r="D2" s="2"/>
      <c r="E2" s="2"/>
      <c r="F2" s="2"/>
      <c r="G2" s="2"/>
      <c r="H2" s="3"/>
    </row>
    <row r="3" spans="2:17" x14ac:dyDescent="0.25">
      <c r="B3" s="5"/>
      <c r="C3" s="6"/>
      <c r="D3" s="6"/>
      <c r="E3" s="6"/>
      <c r="F3" s="6"/>
      <c r="G3" s="6"/>
      <c r="H3" s="7"/>
    </row>
    <row r="4" spans="2:17" x14ac:dyDescent="0.25">
      <c r="B4" s="5"/>
      <c r="C4" s="6"/>
      <c r="D4" s="6"/>
      <c r="E4" s="6"/>
      <c r="F4" s="6"/>
      <c r="G4" s="6"/>
      <c r="H4" s="7"/>
      <c r="L4" s="140" t="s">
        <v>41</v>
      </c>
      <c r="M4" s="140"/>
      <c r="N4" s="140"/>
      <c r="O4" s="140"/>
      <c r="P4" s="140"/>
    </row>
    <row r="5" spans="2:17" x14ac:dyDescent="0.25">
      <c r="B5" s="5"/>
      <c r="C5" s="133" t="s">
        <v>0</v>
      </c>
      <c r="D5" s="133"/>
      <c r="E5" s="133"/>
      <c r="F5" s="133"/>
      <c r="G5" s="133"/>
      <c r="H5" s="7"/>
      <c r="L5" s="34"/>
      <c r="M5" s="34"/>
      <c r="N5" s="6"/>
      <c r="O5" s="34"/>
      <c r="P5" s="6"/>
    </row>
    <row r="6" spans="2:17" ht="14.25" customHeight="1" x14ac:dyDescent="0.25">
      <c r="B6" s="5"/>
      <c r="C6" s="133" t="s">
        <v>127</v>
      </c>
      <c r="D6" s="133"/>
      <c r="E6" s="133"/>
      <c r="F6" s="133"/>
      <c r="G6" s="133"/>
      <c r="H6" s="7"/>
      <c r="L6" s="47" t="s">
        <v>5</v>
      </c>
      <c r="M6" s="48" t="s">
        <v>44</v>
      </c>
      <c r="N6" s="48" t="s">
        <v>43</v>
      </c>
      <c r="O6" s="47" t="s">
        <v>42</v>
      </c>
      <c r="P6" s="47" t="s">
        <v>37</v>
      </c>
      <c r="Q6" s="49" t="s">
        <v>15</v>
      </c>
    </row>
    <row r="7" spans="2:17" x14ac:dyDescent="0.25">
      <c r="B7" s="5"/>
      <c r="C7" s="6"/>
      <c r="D7" s="6"/>
      <c r="E7" s="62"/>
      <c r="F7" s="63"/>
      <c r="G7" s="6"/>
      <c r="H7" s="7"/>
      <c r="L7" s="43">
        <v>44829</v>
      </c>
      <c r="M7" s="42">
        <v>42</v>
      </c>
      <c r="N7" s="42">
        <v>77</v>
      </c>
      <c r="O7" s="44">
        <v>5000</v>
      </c>
      <c r="P7" s="45">
        <f>+N7*O7</f>
        <v>385000</v>
      </c>
      <c r="Q7" s="45">
        <f>+P7*0.1</f>
        <v>38500</v>
      </c>
    </row>
    <row r="8" spans="2:17" x14ac:dyDescent="0.25">
      <c r="B8" s="5"/>
      <c r="C8" s="6"/>
      <c r="D8" s="6"/>
      <c r="E8" s="6"/>
      <c r="F8" s="6"/>
      <c r="G8" s="6"/>
      <c r="H8" s="7"/>
      <c r="L8" s="43">
        <v>44842</v>
      </c>
      <c r="M8" s="42">
        <v>39</v>
      </c>
      <c r="N8" s="42">
        <v>39</v>
      </c>
      <c r="O8" s="44">
        <v>5000</v>
      </c>
      <c r="P8" s="45">
        <f>+N8*O8</f>
        <v>195000</v>
      </c>
      <c r="Q8" s="45">
        <f>+P8*0.1</f>
        <v>19500</v>
      </c>
    </row>
    <row r="9" spans="2:17" x14ac:dyDescent="0.25">
      <c r="B9" s="5" t="s">
        <v>1</v>
      </c>
      <c r="C9" s="8" t="s">
        <v>113</v>
      </c>
      <c r="D9" s="8"/>
      <c r="E9" s="8"/>
      <c r="F9" s="8"/>
      <c r="G9" s="6" t="s">
        <v>2</v>
      </c>
      <c r="H9" s="72" t="s">
        <v>121</v>
      </c>
      <c r="L9" s="34"/>
      <c r="M9" s="34">
        <f>SUM(M7:M8)</f>
        <v>81</v>
      </c>
      <c r="N9" s="6">
        <f>SUM(N7:N8)</f>
        <v>116</v>
      </c>
      <c r="O9" s="34"/>
      <c r="P9" s="46">
        <f>SUM(P7:P8)</f>
        <v>580000</v>
      </c>
      <c r="Q9" s="45">
        <f>SUM(Q7:Q8)</f>
        <v>58000</v>
      </c>
    </row>
    <row r="10" spans="2:17" x14ac:dyDescent="0.25">
      <c r="B10" s="5" t="s">
        <v>5</v>
      </c>
      <c r="C10" s="134">
        <v>44917</v>
      </c>
      <c r="D10" s="134"/>
      <c r="E10" s="134"/>
      <c r="F10" s="134"/>
      <c r="G10" s="6" t="s">
        <v>6</v>
      </c>
      <c r="H10" s="9" t="s">
        <v>51</v>
      </c>
      <c r="L10" s="20"/>
      <c r="M10" s="20"/>
      <c r="N10" s="36"/>
      <c r="O10" s="20"/>
      <c r="P10"/>
    </row>
    <row r="11" spans="2:17" x14ac:dyDescent="0.25">
      <c r="B11" s="5" t="s">
        <v>3</v>
      </c>
      <c r="C11" s="8" t="s">
        <v>45</v>
      </c>
      <c r="D11" s="8"/>
      <c r="E11" s="8"/>
      <c r="F11" s="8"/>
      <c r="G11" s="8"/>
      <c r="H11" s="9"/>
    </row>
    <row r="12" spans="2:17" x14ac:dyDescent="0.25">
      <c r="B12" s="5" t="s">
        <v>116</v>
      </c>
      <c r="C12" s="8" t="s">
        <v>117</v>
      </c>
      <c r="D12" s="8"/>
      <c r="E12" s="8"/>
      <c r="F12" s="8"/>
      <c r="G12" s="8"/>
      <c r="H12" s="9"/>
    </row>
    <row r="13" spans="2:17" x14ac:dyDescent="0.25">
      <c r="B13" s="5" t="s">
        <v>4</v>
      </c>
      <c r="C13" s="8" t="s">
        <v>48</v>
      </c>
      <c r="D13" s="8"/>
      <c r="E13" s="10"/>
      <c r="F13" s="10"/>
      <c r="G13" s="10"/>
      <c r="H13" s="11"/>
    </row>
    <row r="14" spans="2:17" x14ac:dyDescent="0.25">
      <c r="B14" s="5" t="s">
        <v>97</v>
      </c>
      <c r="C14" s="8" t="s">
        <v>118</v>
      </c>
      <c r="D14" s="8"/>
      <c r="E14" s="8"/>
      <c r="F14" s="10"/>
      <c r="G14" s="10"/>
      <c r="H14" s="11"/>
    </row>
    <row r="15" spans="2:17" x14ac:dyDescent="0.25">
      <c r="B15" s="5" t="s">
        <v>8</v>
      </c>
      <c r="C15" s="135">
        <v>901045604</v>
      </c>
      <c r="D15" s="135"/>
      <c r="E15" s="135"/>
      <c r="F15" s="135"/>
      <c r="G15" s="135"/>
      <c r="H15" s="141"/>
    </row>
    <row r="16" spans="2:17" x14ac:dyDescent="0.25">
      <c r="B16" s="5" t="s">
        <v>7</v>
      </c>
      <c r="C16" s="8" t="s">
        <v>46</v>
      </c>
      <c r="D16" s="8"/>
      <c r="E16" s="8"/>
      <c r="F16" s="10"/>
      <c r="G16" s="10"/>
      <c r="H16" s="11"/>
    </row>
    <row r="17" spans="2:8" x14ac:dyDescent="0.25">
      <c r="B17" s="5" t="s">
        <v>17</v>
      </c>
      <c r="C17" s="135">
        <v>1143370147</v>
      </c>
      <c r="D17" s="108"/>
      <c r="E17" s="108"/>
      <c r="F17" s="10"/>
      <c r="G17" s="10"/>
      <c r="H17" s="11"/>
    </row>
    <row r="18" spans="2:8" x14ac:dyDescent="0.25">
      <c r="B18" s="18"/>
      <c r="C18" s="8"/>
      <c r="D18" s="8"/>
      <c r="E18" s="8"/>
      <c r="F18" s="8"/>
      <c r="G18" s="8"/>
      <c r="H18" s="9"/>
    </row>
    <row r="19" spans="2:8" ht="30" customHeight="1" x14ac:dyDescent="0.25">
      <c r="B19" s="136" t="s">
        <v>14</v>
      </c>
      <c r="C19" s="136"/>
      <c r="D19" s="136" t="s">
        <v>9</v>
      </c>
      <c r="E19" s="136"/>
      <c r="F19" s="136" t="s">
        <v>10</v>
      </c>
      <c r="G19" s="136"/>
      <c r="H19" s="23" t="s">
        <v>11</v>
      </c>
    </row>
    <row r="20" spans="2:8" x14ac:dyDescent="0.25">
      <c r="B20" s="124">
        <v>116</v>
      </c>
      <c r="C20" s="125"/>
      <c r="D20" s="142">
        <v>5000</v>
      </c>
      <c r="E20" s="127"/>
      <c r="F20" s="126">
        <f>+D20*B20</f>
        <v>580000</v>
      </c>
      <c r="G20" s="127"/>
      <c r="H20" s="17">
        <f>+F20*0.1</f>
        <v>58000</v>
      </c>
    </row>
    <row r="21" spans="2:8" x14ac:dyDescent="0.25">
      <c r="B21" s="1"/>
      <c r="C21" s="3"/>
      <c r="D21" s="2"/>
      <c r="E21" s="3"/>
      <c r="F21" s="1"/>
      <c r="G21" s="3"/>
      <c r="H21" s="7"/>
    </row>
    <row r="22" spans="2:8" x14ac:dyDescent="0.25">
      <c r="B22" s="5"/>
      <c r="C22" s="7"/>
      <c r="D22" s="6"/>
      <c r="E22" s="7"/>
      <c r="F22" s="5"/>
      <c r="G22" s="7"/>
      <c r="H22" s="7"/>
    </row>
    <row r="23" spans="2:8" x14ac:dyDescent="0.25">
      <c r="B23" s="5"/>
      <c r="C23" s="7"/>
      <c r="D23" s="6"/>
      <c r="E23" s="7"/>
      <c r="F23" s="5"/>
      <c r="G23" s="7"/>
      <c r="H23" s="7"/>
    </row>
    <row r="24" spans="2:8" x14ac:dyDescent="0.25">
      <c r="B24" s="5"/>
      <c r="C24" s="7"/>
      <c r="D24" s="6"/>
      <c r="E24" s="7"/>
      <c r="F24" s="5"/>
      <c r="G24" s="7"/>
      <c r="H24" s="7"/>
    </row>
    <row r="25" spans="2:8" x14ac:dyDescent="0.25">
      <c r="B25" s="5"/>
      <c r="C25" s="7"/>
      <c r="D25" s="6"/>
      <c r="E25" s="7"/>
      <c r="F25" s="5"/>
      <c r="G25" s="7"/>
      <c r="H25" s="7"/>
    </row>
    <row r="26" spans="2:8" x14ac:dyDescent="0.25">
      <c r="B26" s="18"/>
      <c r="C26" s="9"/>
      <c r="D26" s="8"/>
      <c r="E26" s="9"/>
      <c r="F26" s="18"/>
      <c r="G26" s="9"/>
      <c r="H26" s="7"/>
    </row>
    <row r="27" spans="2:8" x14ac:dyDescent="0.25">
      <c r="B27" s="110" t="s">
        <v>13</v>
      </c>
      <c r="C27" s="111"/>
      <c r="D27" s="111"/>
      <c r="E27" s="112"/>
      <c r="F27" s="113">
        <f>+F20</f>
        <v>580000</v>
      </c>
      <c r="G27" s="112"/>
      <c r="H27" s="22">
        <f>SUM(H20:H26)</f>
        <v>58000</v>
      </c>
    </row>
    <row r="28" spans="2:8" x14ac:dyDescent="0.25">
      <c r="B28" s="1"/>
      <c r="C28" s="2"/>
      <c r="D28" s="2"/>
      <c r="E28" s="2"/>
      <c r="F28" s="2"/>
      <c r="G28" s="2"/>
      <c r="H28" s="3"/>
    </row>
    <row r="29" spans="2:8" x14ac:dyDescent="0.25">
      <c r="B29" s="5" t="s">
        <v>18</v>
      </c>
      <c r="C29" s="8" t="s">
        <v>49</v>
      </c>
      <c r="D29" s="8"/>
      <c r="E29" s="8"/>
      <c r="F29" s="8"/>
      <c r="G29" s="8"/>
      <c r="H29" s="9"/>
    </row>
    <row r="30" spans="2:8" x14ac:dyDescent="0.25">
      <c r="B30" s="5"/>
      <c r="C30" s="150" t="s">
        <v>120</v>
      </c>
      <c r="D30" s="150"/>
      <c r="E30" s="150"/>
      <c r="F30" s="150"/>
      <c r="G30" s="150"/>
      <c r="H30" s="151"/>
    </row>
    <row r="31" spans="2:8" x14ac:dyDescent="0.25">
      <c r="B31" s="5"/>
      <c r="C31" s="148"/>
      <c r="D31" s="148"/>
      <c r="E31" s="148"/>
      <c r="F31" s="148"/>
      <c r="G31" s="148"/>
      <c r="H31" s="149"/>
    </row>
    <row r="32" spans="2:8" x14ac:dyDescent="0.25">
      <c r="B32" s="5"/>
      <c r="C32" s="6"/>
      <c r="D32" s="6"/>
      <c r="E32" s="6"/>
      <c r="F32" s="6"/>
      <c r="G32" s="6"/>
      <c r="H32" s="7"/>
    </row>
    <row r="33" spans="2:8" x14ac:dyDescent="0.25">
      <c r="B33" s="5" t="s">
        <v>19</v>
      </c>
      <c r="C33" s="106" t="s">
        <v>50</v>
      </c>
      <c r="D33" s="106"/>
      <c r="E33" s="106"/>
      <c r="F33" s="106"/>
      <c r="G33" s="106"/>
      <c r="H33" s="107"/>
    </row>
    <row r="34" spans="2:8" x14ac:dyDescent="0.25">
      <c r="B34" s="5"/>
      <c r="C34" s="114" t="s">
        <v>120</v>
      </c>
      <c r="D34" s="114"/>
      <c r="E34" s="114"/>
      <c r="F34" s="114"/>
      <c r="G34" s="114"/>
      <c r="H34" s="115"/>
    </row>
    <row r="35" spans="2:8" x14ac:dyDescent="0.25">
      <c r="B35" s="5"/>
      <c r="C35" s="108" t="s">
        <v>119</v>
      </c>
      <c r="D35" s="108"/>
      <c r="E35" s="108"/>
      <c r="F35" s="108"/>
      <c r="G35" s="108"/>
      <c r="H35" s="109"/>
    </row>
    <row r="36" spans="2:8" x14ac:dyDescent="0.25">
      <c r="B36" s="5"/>
      <c r="C36" s="6"/>
      <c r="D36" s="6"/>
      <c r="E36" s="6"/>
      <c r="F36" s="6"/>
      <c r="G36" s="6"/>
      <c r="H36" s="7"/>
    </row>
    <row r="37" spans="2:8" x14ac:dyDescent="0.25">
      <c r="B37" s="5"/>
      <c r="C37" s="6"/>
      <c r="D37" s="6"/>
      <c r="E37" s="6"/>
      <c r="F37" s="6"/>
      <c r="G37" s="6"/>
      <c r="H37" s="7"/>
    </row>
    <row r="38" spans="2:8" x14ac:dyDescent="0.25">
      <c r="B38" s="5"/>
      <c r="C38" s="6"/>
      <c r="D38" s="6"/>
      <c r="E38" s="6"/>
      <c r="F38" s="6"/>
      <c r="G38" s="6"/>
      <c r="H38" s="7"/>
    </row>
    <row r="39" spans="2:8" x14ac:dyDescent="0.25">
      <c r="B39" s="5"/>
      <c r="C39" s="6"/>
      <c r="D39" s="6"/>
      <c r="E39" s="6"/>
      <c r="F39" s="6"/>
      <c r="G39" s="6"/>
      <c r="H39" s="7"/>
    </row>
    <row r="40" spans="2:8" x14ac:dyDescent="0.25">
      <c r="B40" s="5"/>
      <c r="C40" s="6"/>
      <c r="D40" s="6"/>
      <c r="E40" s="6"/>
      <c r="F40" s="6"/>
      <c r="G40" s="6"/>
      <c r="H40" s="7"/>
    </row>
    <row r="41" spans="2:8" x14ac:dyDescent="0.25">
      <c r="B41" s="116"/>
      <c r="C41" s="117"/>
      <c r="D41" s="117"/>
      <c r="E41" s="117"/>
      <c r="F41" s="117"/>
      <c r="G41" s="117"/>
      <c r="H41" s="118"/>
    </row>
    <row r="42" spans="2:8" x14ac:dyDescent="0.25">
      <c r="B42" s="119" t="s">
        <v>12</v>
      </c>
      <c r="C42" s="120"/>
      <c r="D42" s="120"/>
      <c r="E42" s="120"/>
      <c r="F42" s="120"/>
      <c r="G42" s="120"/>
      <c r="H42" s="121"/>
    </row>
    <row r="43" spans="2:8" x14ac:dyDescent="0.25">
      <c r="B43" s="12"/>
      <c r="C43" s="123"/>
      <c r="D43" s="123"/>
      <c r="E43" s="123"/>
      <c r="F43" s="123"/>
      <c r="G43" s="123"/>
      <c r="H43" s="13"/>
    </row>
    <row r="44" spans="2:8" x14ac:dyDescent="0.25">
      <c r="B44" s="14"/>
      <c r="C44" s="15"/>
      <c r="D44" s="15"/>
      <c r="E44" s="15"/>
      <c r="F44" s="15"/>
      <c r="G44" s="15"/>
      <c r="H44" s="16"/>
    </row>
    <row r="48" spans="2:8" x14ac:dyDescent="0.25">
      <c r="B48" s="6"/>
      <c r="C48" s="6"/>
      <c r="D48" s="6"/>
      <c r="E48" s="6"/>
      <c r="F48" s="6"/>
    </row>
    <row r="49" spans="2:8" x14ac:dyDescent="0.25">
      <c r="B49" s="6"/>
      <c r="C49" s="6"/>
      <c r="D49" s="6"/>
      <c r="E49" s="6"/>
      <c r="F49" s="6"/>
    </row>
    <row r="51" spans="2:8" ht="31.5" customHeight="1" x14ac:dyDescent="0.25">
      <c r="B51" s="122"/>
      <c r="C51" s="122"/>
      <c r="D51" s="122"/>
      <c r="E51" s="122"/>
      <c r="F51" s="122"/>
      <c r="G51" s="122"/>
      <c r="H51" s="122"/>
    </row>
    <row r="52" spans="2:8" x14ac:dyDescent="0.25">
      <c r="B52" s="29"/>
      <c r="C52" s="29"/>
      <c r="D52" s="29"/>
      <c r="E52" s="29"/>
      <c r="F52" s="29"/>
      <c r="G52" s="29"/>
      <c r="H52" s="29"/>
    </row>
    <row r="55" spans="2:8" x14ac:dyDescent="0.25">
      <c r="B55" s="6"/>
      <c r="C55" s="105"/>
      <c r="D55" s="105"/>
    </row>
    <row r="60" spans="2:8" x14ac:dyDescent="0.25">
      <c r="B60" s="30"/>
    </row>
    <row r="61" spans="2:8" x14ac:dyDescent="0.25">
      <c r="B61" s="20"/>
    </row>
    <row r="62" spans="2:8" x14ac:dyDescent="0.25">
      <c r="B62" s="20"/>
    </row>
    <row r="63" spans="2:8" x14ac:dyDescent="0.25">
      <c r="B63" s="20"/>
    </row>
    <row r="64" spans="2:8" x14ac:dyDescent="0.25">
      <c r="B64" s="20"/>
    </row>
    <row r="65" spans="2:2" x14ac:dyDescent="0.25">
      <c r="B65" s="20"/>
    </row>
  </sheetData>
  <mergeCells count="24">
    <mergeCell ref="B51:H51"/>
    <mergeCell ref="C55:D55"/>
    <mergeCell ref="L4:P4"/>
    <mergeCell ref="C31:H31"/>
    <mergeCell ref="C33:H33"/>
    <mergeCell ref="C34:H34"/>
    <mergeCell ref="C35:H35"/>
    <mergeCell ref="B41:H41"/>
    <mergeCell ref="B42:H42"/>
    <mergeCell ref="B20:C20"/>
    <mergeCell ref="D20:E20"/>
    <mergeCell ref="F20:G20"/>
    <mergeCell ref="B27:E27"/>
    <mergeCell ref="F27:G27"/>
    <mergeCell ref="C30:H30"/>
    <mergeCell ref="C5:G5"/>
    <mergeCell ref="C6:G6"/>
    <mergeCell ref="C15:H15"/>
    <mergeCell ref="C43:G43"/>
    <mergeCell ref="C10:F10"/>
    <mergeCell ref="C17:E17"/>
    <mergeCell ref="B19:C19"/>
    <mergeCell ref="D19:E19"/>
    <mergeCell ref="F19:G19"/>
  </mergeCells>
  <pageMargins left="0.7" right="0.7" top="0.75" bottom="0.75" header="0.3" footer="0.3"/>
  <pageSetup scale="91" orientation="portrait" r:id="rId1"/>
  <rowBreaks count="1" manualBreakCount="1">
    <brk id="45" max="16383"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C5D611-977E-457F-B820-438C10DB7FBE}">
  <dimension ref="B2:H68"/>
  <sheetViews>
    <sheetView zoomScaleNormal="100" zoomScaleSheetLayoutView="115" workbookViewId="0">
      <selection activeCell="M18" sqref="M18"/>
    </sheetView>
  </sheetViews>
  <sheetFormatPr baseColWidth="10" defaultColWidth="11.5703125" defaultRowHeight="15" x14ac:dyDescent="0.25"/>
  <cols>
    <col min="1" max="1" width="2.140625" style="4" customWidth="1"/>
    <col min="2" max="2" width="22.42578125" style="4" customWidth="1"/>
    <col min="3" max="3" width="13" style="4" customWidth="1"/>
    <col min="4" max="4" width="10.85546875" style="4" customWidth="1"/>
    <col min="5" max="5" width="8.28515625" style="4" customWidth="1"/>
    <col min="6" max="6" width="6.5703125" style="4" customWidth="1"/>
    <col min="7" max="7" width="10.28515625" style="4" customWidth="1"/>
    <col min="8" max="8" width="21.140625" style="4" customWidth="1"/>
    <col min="9" max="9" width="2.42578125" style="4" customWidth="1"/>
    <col min="10" max="16384" width="11.5703125" style="4"/>
  </cols>
  <sheetData>
    <row r="2" spans="2:8" x14ac:dyDescent="0.25">
      <c r="B2" s="1"/>
      <c r="C2" s="2"/>
      <c r="D2" s="2"/>
      <c r="E2" s="2"/>
      <c r="F2" s="2"/>
      <c r="G2" s="2"/>
      <c r="H2" s="3"/>
    </row>
    <row r="3" spans="2:8" x14ac:dyDescent="0.25">
      <c r="B3" s="5"/>
      <c r="C3" s="6"/>
      <c r="D3" s="6"/>
      <c r="E3" s="6"/>
      <c r="F3" s="6"/>
      <c r="G3" s="6"/>
      <c r="H3" s="7"/>
    </row>
    <row r="4" spans="2:8" x14ac:dyDescent="0.25">
      <c r="B4" s="5"/>
      <c r="C4" s="6"/>
      <c r="D4" s="6"/>
      <c r="E4" s="6"/>
      <c r="F4" s="6"/>
      <c r="G4" s="6"/>
      <c r="H4" s="7"/>
    </row>
    <row r="5" spans="2:8" x14ac:dyDescent="0.25">
      <c r="B5" s="5"/>
      <c r="C5" s="133" t="s">
        <v>0</v>
      </c>
      <c r="D5" s="133"/>
      <c r="E5" s="133"/>
      <c r="F5" s="133"/>
      <c r="G5" s="133"/>
      <c r="H5" s="7"/>
    </row>
    <row r="6" spans="2:8" x14ac:dyDescent="0.25">
      <c r="B6" s="5"/>
      <c r="C6" s="133" t="s">
        <v>127</v>
      </c>
      <c r="D6" s="133"/>
      <c r="E6" s="133"/>
      <c r="F6" s="133"/>
      <c r="G6" s="133"/>
      <c r="H6" s="73"/>
    </row>
    <row r="7" spans="2:8" x14ac:dyDescent="0.25">
      <c r="B7" s="5"/>
      <c r="C7" s="6"/>
      <c r="D7" s="6"/>
      <c r="E7" s="62"/>
      <c r="F7" s="63"/>
      <c r="G7" s="6"/>
      <c r="H7" s="7"/>
    </row>
    <row r="8" spans="2:8" x14ac:dyDescent="0.25">
      <c r="B8" s="5"/>
      <c r="C8" s="6"/>
      <c r="D8" s="6"/>
      <c r="E8" s="6"/>
      <c r="F8" s="6"/>
      <c r="G8" s="6"/>
      <c r="H8" s="7"/>
    </row>
    <row r="9" spans="2:8" x14ac:dyDescent="0.25">
      <c r="B9" s="5" t="s">
        <v>1</v>
      </c>
      <c r="C9" s="8" t="s">
        <v>123</v>
      </c>
      <c r="D9" s="8"/>
      <c r="E9" s="8"/>
      <c r="F9" s="8"/>
      <c r="G9" s="6" t="s">
        <v>2</v>
      </c>
      <c r="H9" s="19" t="s">
        <v>124</v>
      </c>
    </row>
    <row r="10" spans="2:8" x14ac:dyDescent="0.25">
      <c r="B10" s="5" t="s">
        <v>5</v>
      </c>
      <c r="C10" s="134">
        <v>44917</v>
      </c>
      <c r="D10" s="134"/>
      <c r="E10" s="134"/>
      <c r="F10" s="134"/>
      <c r="G10" s="6" t="s">
        <v>6</v>
      </c>
      <c r="H10" s="9" t="s">
        <v>20</v>
      </c>
    </row>
    <row r="11" spans="2:8" x14ac:dyDescent="0.25">
      <c r="B11" s="5" t="s">
        <v>3</v>
      </c>
      <c r="C11" s="8" t="s">
        <v>21</v>
      </c>
      <c r="D11" s="8"/>
      <c r="E11" s="8"/>
      <c r="F11" s="8"/>
      <c r="G11" s="8"/>
      <c r="H11" s="9"/>
    </row>
    <row r="12" spans="2:8" x14ac:dyDescent="0.25">
      <c r="B12" s="5" t="s">
        <v>105</v>
      </c>
      <c r="C12" s="8" t="s">
        <v>107</v>
      </c>
      <c r="D12" s="8"/>
      <c r="E12" s="8"/>
      <c r="F12" s="8"/>
      <c r="G12" s="8"/>
      <c r="H12" s="9"/>
    </row>
    <row r="13" spans="2:8" x14ac:dyDescent="0.25">
      <c r="B13" s="5" t="s">
        <v>4</v>
      </c>
      <c r="C13" s="8" t="s">
        <v>22</v>
      </c>
      <c r="D13" s="8"/>
      <c r="E13" s="10"/>
      <c r="F13" s="10"/>
      <c r="G13" s="10"/>
      <c r="H13" s="11"/>
    </row>
    <row r="14" spans="2:8" x14ac:dyDescent="0.25">
      <c r="B14" s="5" t="s">
        <v>102</v>
      </c>
      <c r="C14" s="8" t="s">
        <v>106</v>
      </c>
      <c r="D14" s="8"/>
      <c r="E14" s="8"/>
      <c r="F14" s="10"/>
      <c r="G14" s="10"/>
      <c r="H14" s="11"/>
    </row>
    <row r="15" spans="2:8" x14ac:dyDescent="0.25">
      <c r="B15" s="5" t="s">
        <v>8</v>
      </c>
      <c r="C15" s="10" t="s">
        <v>35</v>
      </c>
      <c r="D15" s="8"/>
      <c r="E15" s="8"/>
      <c r="F15" s="10"/>
      <c r="G15" s="10"/>
      <c r="H15" s="11"/>
    </row>
    <row r="16" spans="2:8" x14ac:dyDescent="0.25">
      <c r="B16" s="5" t="s">
        <v>7</v>
      </c>
      <c r="C16" s="8" t="s">
        <v>31</v>
      </c>
      <c r="D16" s="8"/>
      <c r="E16" s="8"/>
      <c r="F16" s="10"/>
      <c r="G16" s="10"/>
      <c r="H16" s="11"/>
    </row>
    <row r="17" spans="2:8" x14ac:dyDescent="0.25">
      <c r="B17" s="5" t="s">
        <v>17</v>
      </c>
      <c r="C17" s="135">
        <v>73105986</v>
      </c>
      <c r="D17" s="108"/>
      <c r="E17" s="108"/>
      <c r="F17" s="10"/>
      <c r="G17" s="10"/>
      <c r="H17" s="11"/>
    </row>
    <row r="18" spans="2:8" x14ac:dyDescent="0.25">
      <c r="B18" s="5"/>
      <c r="C18" s="6"/>
      <c r="D18" s="6"/>
      <c r="E18" s="6"/>
      <c r="F18" s="6"/>
      <c r="G18" s="6"/>
      <c r="H18" s="7"/>
    </row>
    <row r="19" spans="2:8" ht="30" customHeight="1" x14ac:dyDescent="0.25">
      <c r="B19" s="136" t="s">
        <v>14</v>
      </c>
      <c r="C19" s="136"/>
      <c r="D19" s="136" t="s">
        <v>9</v>
      </c>
      <c r="E19" s="136"/>
      <c r="F19" s="136" t="s">
        <v>10</v>
      </c>
      <c r="G19" s="136"/>
      <c r="H19" s="23" t="s">
        <v>11</v>
      </c>
    </row>
    <row r="20" spans="2:8" x14ac:dyDescent="0.25">
      <c r="B20" s="124">
        <v>3494</v>
      </c>
      <c r="C20" s="125"/>
      <c r="D20" s="142">
        <v>15000</v>
      </c>
      <c r="E20" s="127"/>
      <c r="F20" s="126">
        <f>+D20*B20</f>
        <v>52410000</v>
      </c>
      <c r="G20" s="127"/>
      <c r="H20" s="17">
        <f>+F20*0.1</f>
        <v>5241000</v>
      </c>
    </row>
    <row r="21" spans="2:8" x14ac:dyDescent="0.25">
      <c r="B21" s="1"/>
      <c r="C21" s="3"/>
      <c r="D21" s="2"/>
      <c r="E21" s="3"/>
      <c r="F21" s="1"/>
      <c r="G21" s="3"/>
      <c r="H21" s="7"/>
    </row>
    <row r="22" spans="2:8" x14ac:dyDescent="0.25">
      <c r="B22" s="5"/>
      <c r="C22" s="7"/>
      <c r="D22" s="6"/>
      <c r="E22" s="7"/>
      <c r="F22" s="5"/>
      <c r="G22" s="7"/>
      <c r="H22" s="7"/>
    </row>
    <row r="23" spans="2:8" x14ac:dyDescent="0.25">
      <c r="B23" s="5"/>
      <c r="C23" s="7"/>
      <c r="D23" s="6"/>
      <c r="E23" s="7"/>
      <c r="F23" s="5"/>
      <c r="G23" s="7"/>
      <c r="H23" s="7"/>
    </row>
    <row r="24" spans="2:8" x14ac:dyDescent="0.25">
      <c r="B24" s="5"/>
      <c r="C24" s="7"/>
      <c r="D24" s="6"/>
      <c r="E24" s="7"/>
      <c r="F24" s="5"/>
      <c r="G24" s="7"/>
      <c r="H24" s="7"/>
    </row>
    <row r="25" spans="2:8" x14ac:dyDescent="0.25">
      <c r="B25" s="5"/>
      <c r="C25" s="7"/>
      <c r="D25" s="6"/>
      <c r="E25" s="7"/>
      <c r="F25" s="5"/>
      <c r="G25" s="7"/>
      <c r="H25" s="7"/>
    </row>
    <row r="26" spans="2:8" x14ac:dyDescent="0.25">
      <c r="B26" s="5"/>
      <c r="C26" s="7"/>
      <c r="D26" s="6"/>
      <c r="E26" s="7"/>
      <c r="F26" s="5"/>
      <c r="G26" s="7"/>
      <c r="H26" s="7"/>
    </row>
    <row r="27" spans="2:8" x14ac:dyDescent="0.25">
      <c r="B27" s="5"/>
      <c r="C27" s="7"/>
      <c r="D27" s="6"/>
      <c r="E27" s="7"/>
      <c r="F27" s="5"/>
      <c r="G27" s="7"/>
      <c r="H27" s="7"/>
    </row>
    <row r="28" spans="2:8" x14ac:dyDescent="0.25">
      <c r="B28" s="5"/>
      <c r="C28" s="7"/>
      <c r="D28" s="6"/>
      <c r="E28" s="7"/>
      <c r="F28" s="5"/>
      <c r="G28" s="7"/>
      <c r="H28" s="7"/>
    </row>
    <row r="29" spans="2:8" x14ac:dyDescent="0.25">
      <c r="B29" s="18"/>
      <c r="C29" s="9"/>
      <c r="D29" s="8"/>
      <c r="E29" s="9"/>
      <c r="F29" s="18"/>
      <c r="G29" s="9"/>
      <c r="H29" s="7"/>
    </row>
    <row r="30" spans="2:8" x14ac:dyDescent="0.25">
      <c r="B30" s="110" t="s">
        <v>13</v>
      </c>
      <c r="C30" s="111"/>
      <c r="D30" s="111"/>
      <c r="E30" s="112"/>
      <c r="F30" s="113">
        <f>+F20</f>
        <v>52410000</v>
      </c>
      <c r="G30" s="112"/>
      <c r="H30" s="22">
        <f>SUM(H20:H29)</f>
        <v>5241000</v>
      </c>
    </row>
    <row r="31" spans="2:8" x14ac:dyDescent="0.25">
      <c r="B31" s="1"/>
      <c r="C31" s="2"/>
      <c r="D31" s="2"/>
      <c r="E31" s="2"/>
      <c r="F31" s="2"/>
      <c r="G31" s="2"/>
      <c r="H31" s="3"/>
    </row>
    <row r="32" spans="2:8" x14ac:dyDescent="0.25">
      <c r="B32" s="5" t="s">
        <v>18</v>
      </c>
      <c r="C32" s="8" t="s">
        <v>29</v>
      </c>
      <c r="D32" s="8"/>
      <c r="E32" s="8"/>
      <c r="F32" s="8"/>
      <c r="G32" s="8"/>
      <c r="H32" s="9"/>
    </row>
    <row r="33" spans="2:8" x14ac:dyDescent="0.25">
      <c r="B33" s="5"/>
      <c r="C33" s="114" t="s">
        <v>30</v>
      </c>
      <c r="D33" s="114"/>
      <c r="E33" s="114"/>
      <c r="F33" s="114"/>
      <c r="G33" s="114"/>
      <c r="H33" s="115"/>
    </row>
    <row r="34" spans="2:8" x14ac:dyDescent="0.25">
      <c r="B34" s="5"/>
      <c r="C34" s="108" t="s">
        <v>32</v>
      </c>
      <c r="D34" s="108"/>
      <c r="E34" s="108"/>
      <c r="F34" s="108"/>
      <c r="G34" s="108"/>
      <c r="H34" s="109"/>
    </row>
    <row r="35" spans="2:8" x14ac:dyDescent="0.25">
      <c r="B35" s="5"/>
      <c r="C35" s="6"/>
      <c r="D35" s="6"/>
      <c r="E35" s="6"/>
      <c r="F35" s="6"/>
      <c r="G35" s="6"/>
      <c r="H35" s="7"/>
    </row>
    <row r="36" spans="2:8" x14ac:dyDescent="0.25">
      <c r="B36" s="5" t="s">
        <v>19</v>
      </c>
      <c r="C36" s="108" t="s">
        <v>27</v>
      </c>
      <c r="D36" s="108"/>
      <c r="E36" s="108"/>
      <c r="F36" s="108"/>
      <c r="G36" s="108"/>
      <c r="H36" s="109"/>
    </row>
    <row r="37" spans="2:8" x14ac:dyDescent="0.25">
      <c r="B37" s="5"/>
      <c r="C37" s="114" t="s">
        <v>28</v>
      </c>
      <c r="D37" s="114"/>
      <c r="E37" s="114"/>
      <c r="F37" s="114"/>
      <c r="G37" s="114"/>
      <c r="H37" s="115"/>
    </row>
    <row r="38" spans="2:8" x14ac:dyDescent="0.25">
      <c r="B38" s="5"/>
      <c r="C38" s="108" t="s">
        <v>32</v>
      </c>
      <c r="D38" s="108"/>
      <c r="E38" s="108"/>
      <c r="F38" s="108"/>
      <c r="G38" s="108"/>
      <c r="H38" s="109"/>
    </row>
    <row r="39" spans="2:8" x14ac:dyDescent="0.25">
      <c r="B39" s="5"/>
      <c r="C39" s="6"/>
      <c r="D39" s="6"/>
      <c r="E39" s="6"/>
      <c r="F39" s="6"/>
      <c r="G39" s="6"/>
      <c r="H39" s="7"/>
    </row>
    <row r="40" spans="2:8" x14ac:dyDescent="0.25">
      <c r="B40" s="5"/>
      <c r="C40" s="6"/>
      <c r="D40" s="6"/>
      <c r="E40" s="6"/>
      <c r="F40" s="6"/>
      <c r="G40" s="6"/>
      <c r="H40" s="7"/>
    </row>
    <row r="41" spans="2:8" x14ac:dyDescent="0.25">
      <c r="B41" s="5"/>
      <c r="C41" s="6"/>
      <c r="D41" s="6"/>
      <c r="E41" s="6"/>
      <c r="F41" s="6"/>
      <c r="G41" s="6"/>
      <c r="H41" s="7"/>
    </row>
    <row r="42" spans="2:8" x14ac:dyDescent="0.25">
      <c r="B42" s="5"/>
      <c r="C42" s="6"/>
      <c r="D42" s="6"/>
      <c r="E42" s="6"/>
      <c r="F42" s="6"/>
      <c r="G42" s="6"/>
      <c r="H42" s="7"/>
    </row>
    <row r="43" spans="2:8" x14ac:dyDescent="0.25">
      <c r="B43" s="5"/>
      <c r="C43" s="6"/>
      <c r="D43" s="6"/>
      <c r="E43" s="6"/>
      <c r="F43" s="6"/>
      <c r="G43" s="6"/>
      <c r="H43" s="7"/>
    </row>
    <row r="44" spans="2:8" x14ac:dyDescent="0.25">
      <c r="B44" s="116"/>
      <c r="C44" s="117"/>
      <c r="D44" s="117"/>
      <c r="E44" s="117"/>
      <c r="F44" s="117"/>
      <c r="G44" s="117"/>
      <c r="H44" s="118"/>
    </row>
    <row r="45" spans="2:8" x14ac:dyDescent="0.25">
      <c r="B45" s="119" t="s">
        <v>12</v>
      </c>
      <c r="C45" s="120"/>
      <c r="D45" s="120"/>
      <c r="E45" s="120"/>
      <c r="F45" s="120"/>
      <c r="G45" s="120"/>
      <c r="H45" s="121"/>
    </row>
    <row r="46" spans="2:8" x14ac:dyDescent="0.25">
      <c r="B46" s="12"/>
      <c r="H46" s="13"/>
    </row>
    <row r="47" spans="2:8" x14ac:dyDescent="0.25">
      <c r="B47" s="14"/>
      <c r="C47" s="15"/>
      <c r="D47" s="15"/>
      <c r="E47" s="15"/>
      <c r="F47" s="15"/>
      <c r="G47" s="15"/>
      <c r="H47" s="16"/>
    </row>
    <row r="51" spans="2:8" x14ac:dyDescent="0.25">
      <c r="B51" s="6"/>
      <c r="C51" s="6"/>
      <c r="D51" s="6"/>
      <c r="E51" s="6"/>
      <c r="F51" s="6"/>
    </row>
    <row r="52" spans="2:8" x14ac:dyDescent="0.25">
      <c r="B52" s="6"/>
      <c r="C52" s="6"/>
      <c r="D52" s="6"/>
      <c r="E52" s="6"/>
      <c r="F52" s="6"/>
    </row>
    <row r="54" spans="2:8" ht="31.5" customHeight="1" x14ac:dyDescent="0.25">
      <c r="B54" s="122"/>
      <c r="C54" s="122"/>
      <c r="D54" s="122"/>
      <c r="E54" s="122"/>
      <c r="F54" s="122"/>
      <c r="G54" s="122"/>
      <c r="H54" s="122"/>
    </row>
    <row r="55" spans="2:8" x14ac:dyDescent="0.25">
      <c r="B55" s="29"/>
      <c r="C55" s="29"/>
      <c r="D55" s="29"/>
      <c r="E55" s="29"/>
      <c r="F55" s="29"/>
      <c r="G55" s="29"/>
      <c r="H55" s="29"/>
    </row>
    <row r="58" spans="2:8" x14ac:dyDescent="0.25">
      <c r="B58" s="6"/>
      <c r="C58" s="105"/>
      <c r="D58" s="105"/>
    </row>
    <row r="63" spans="2:8" x14ac:dyDescent="0.25">
      <c r="B63" s="30"/>
    </row>
    <row r="64" spans="2:8" x14ac:dyDescent="0.25">
      <c r="B64" s="20"/>
    </row>
    <row r="65" spans="2:2" x14ac:dyDescent="0.25">
      <c r="B65" s="20"/>
    </row>
    <row r="66" spans="2:2" x14ac:dyDescent="0.25">
      <c r="B66" s="20"/>
    </row>
    <row r="67" spans="2:2" x14ac:dyDescent="0.25">
      <c r="B67" s="20"/>
    </row>
    <row r="68" spans="2:2" x14ac:dyDescent="0.25">
      <c r="B68" s="20"/>
    </row>
  </sheetData>
  <mergeCells count="21">
    <mergeCell ref="B54:H54"/>
    <mergeCell ref="C58:D58"/>
    <mergeCell ref="C34:H34"/>
    <mergeCell ref="C36:H36"/>
    <mergeCell ref="C37:H37"/>
    <mergeCell ref="C38:H38"/>
    <mergeCell ref="B44:H44"/>
    <mergeCell ref="B45:H45"/>
    <mergeCell ref="C33:H33"/>
    <mergeCell ref="C5:G5"/>
    <mergeCell ref="C10:F10"/>
    <mergeCell ref="C17:E17"/>
    <mergeCell ref="B19:C19"/>
    <mergeCell ref="D19:E19"/>
    <mergeCell ref="F19:G19"/>
    <mergeCell ref="B20:C20"/>
    <mergeCell ref="D20:E20"/>
    <mergeCell ref="F20:G20"/>
    <mergeCell ref="B30:E30"/>
    <mergeCell ref="F30:G30"/>
    <mergeCell ref="C6:G6"/>
  </mergeCells>
  <pageMargins left="0.7" right="0.7" top="0.75" bottom="0.75" header="0.3" footer="0.3"/>
  <pageSetup scale="91" orientation="portrait" r:id="rId1"/>
  <rowBreaks count="1" manualBreakCount="1">
    <brk id="48" max="16383"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S71"/>
  <sheetViews>
    <sheetView tabSelected="1" view="pageBreakPreview" zoomScale="115" zoomScaleNormal="100" zoomScaleSheetLayoutView="115" workbookViewId="0">
      <selection activeCell="P4" sqref="P4"/>
    </sheetView>
  </sheetViews>
  <sheetFormatPr baseColWidth="10" defaultColWidth="11.5703125" defaultRowHeight="15" x14ac:dyDescent="0.25"/>
  <cols>
    <col min="1" max="1" width="2.5703125" style="4" customWidth="1"/>
    <col min="2" max="2" width="23.28515625" style="4" customWidth="1"/>
    <col min="3" max="3" width="13" style="4" customWidth="1"/>
    <col min="4" max="4" width="10.85546875" style="4" customWidth="1"/>
    <col min="5" max="5" width="8.28515625" style="4" customWidth="1"/>
    <col min="6" max="6" width="6.5703125" style="4" customWidth="1"/>
    <col min="7" max="7" width="10.28515625" style="4" customWidth="1"/>
    <col min="8" max="8" width="21.140625" style="4" customWidth="1"/>
    <col min="9" max="10" width="2.42578125" style="4" customWidth="1"/>
    <col min="11" max="16" width="16.42578125" style="4" customWidth="1"/>
    <col min="17" max="18" width="11.5703125" style="4"/>
    <col min="19" max="19" width="5" style="4" customWidth="1"/>
    <col min="20" max="16384" width="11.5703125" style="4"/>
  </cols>
  <sheetData>
    <row r="1" spans="2:19" x14ac:dyDescent="0.25">
      <c r="B1" s="161"/>
      <c r="C1" s="161"/>
      <c r="D1" s="162" t="s">
        <v>137</v>
      </c>
      <c r="E1" s="162"/>
      <c r="F1" s="162"/>
      <c r="G1" s="162"/>
      <c r="H1" s="162"/>
      <c r="K1" s="161"/>
      <c r="L1" s="161"/>
      <c r="M1" s="162" t="s">
        <v>137</v>
      </c>
      <c r="N1" s="162"/>
      <c r="O1" s="162"/>
      <c r="P1" s="162"/>
      <c r="Q1" s="104"/>
      <c r="R1" s="104"/>
    </row>
    <row r="2" spans="2:19" ht="30" customHeight="1" x14ac:dyDescent="0.25">
      <c r="B2" s="161"/>
      <c r="C2" s="161"/>
      <c r="D2" s="95" t="s">
        <v>138</v>
      </c>
      <c r="E2" s="162" t="s">
        <v>139</v>
      </c>
      <c r="F2" s="162"/>
      <c r="G2" s="95" t="s">
        <v>140</v>
      </c>
      <c r="H2" s="96" t="s">
        <v>158</v>
      </c>
      <c r="K2" s="161"/>
      <c r="L2" s="161"/>
      <c r="M2" s="95" t="s">
        <v>138</v>
      </c>
      <c r="N2" s="95" t="s">
        <v>139</v>
      </c>
      <c r="O2" s="95" t="s">
        <v>140</v>
      </c>
      <c r="P2" s="96" t="s">
        <v>158</v>
      </c>
      <c r="Q2" s="104"/>
      <c r="R2" s="104"/>
    </row>
    <row r="3" spans="2:19" ht="30" customHeight="1" x14ac:dyDescent="0.25">
      <c r="B3" s="161"/>
      <c r="C3" s="161"/>
      <c r="D3" s="95" t="s">
        <v>141</v>
      </c>
      <c r="E3" s="162" t="s">
        <v>159</v>
      </c>
      <c r="F3" s="162"/>
      <c r="G3" s="95" t="s">
        <v>142</v>
      </c>
      <c r="H3" s="95" t="s">
        <v>172</v>
      </c>
      <c r="K3" s="161"/>
      <c r="L3" s="161"/>
      <c r="M3" s="95" t="s">
        <v>141</v>
      </c>
      <c r="N3" s="95" t="s">
        <v>167</v>
      </c>
      <c r="O3" s="95" t="s">
        <v>142</v>
      </c>
      <c r="P3" s="95" t="s">
        <v>172</v>
      </c>
      <c r="Q3" s="104"/>
      <c r="R3" s="104"/>
    </row>
    <row r="4" spans="2:19" ht="30" customHeight="1" x14ac:dyDescent="0.25">
      <c r="B4" s="161"/>
      <c r="C4" s="161"/>
      <c r="D4" s="95" t="s">
        <v>143</v>
      </c>
      <c r="E4" s="163">
        <v>45265</v>
      </c>
      <c r="F4" s="163"/>
      <c r="G4" s="95" t="s">
        <v>144</v>
      </c>
      <c r="H4" s="95" t="s">
        <v>145</v>
      </c>
      <c r="K4" s="161"/>
      <c r="L4" s="161"/>
      <c r="M4" s="95" t="s">
        <v>143</v>
      </c>
      <c r="N4" s="97">
        <v>45265</v>
      </c>
      <c r="O4" s="95" t="s">
        <v>144</v>
      </c>
      <c r="P4" s="95" t="s">
        <v>145</v>
      </c>
      <c r="Q4" s="104"/>
      <c r="R4" s="104"/>
      <c r="S4" s="84"/>
    </row>
    <row r="5" spans="2:19" x14ac:dyDescent="0.25">
      <c r="B5" s="5"/>
      <c r="C5" s="6"/>
      <c r="D5" s="6"/>
      <c r="E5" s="6"/>
      <c r="F5" s="6"/>
      <c r="G5" s="6"/>
      <c r="H5" s="7"/>
      <c r="K5" s="104"/>
      <c r="L5" s="104"/>
      <c r="M5" s="104"/>
      <c r="N5" s="104"/>
      <c r="O5" s="104"/>
      <c r="P5" s="104"/>
      <c r="Q5" s="104"/>
      <c r="R5" s="104"/>
    </row>
    <row r="6" spans="2:19" x14ac:dyDescent="0.25">
      <c r="B6" s="5"/>
      <c r="C6" s="133" t="s">
        <v>0</v>
      </c>
      <c r="D6" s="133"/>
      <c r="E6" s="133"/>
      <c r="F6" s="133"/>
      <c r="G6" s="133"/>
      <c r="H6" s="7"/>
    </row>
    <row r="7" spans="2:19" ht="15" customHeight="1" x14ac:dyDescent="0.25">
      <c r="B7" s="5"/>
      <c r="C7" s="133" t="s">
        <v>159</v>
      </c>
      <c r="D7" s="133"/>
      <c r="E7" s="133"/>
      <c r="F7" s="133"/>
      <c r="G7" s="133"/>
      <c r="H7" s="7"/>
      <c r="K7" s="152" t="s">
        <v>160</v>
      </c>
      <c r="L7" s="152"/>
      <c r="M7" s="152"/>
      <c r="N7" s="152"/>
      <c r="O7" s="152"/>
      <c r="P7" s="152"/>
      <c r="Q7" s="87"/>
      <c r="R7" s="87"/>
    </row>
    <row r="8" spans="2:19" x14ac:dyDescent="0.25">
      <c r="B8" s="5"/>
      <c r="C8" s="6"/>
      <c r="D8" s="6"/>
      <c r="E8" s="62"/>
      <c r="F8" s="63"/>
      <c r="G8" s="6"/>
      <c r="H8" s="7"/>
      <c r="K8" s="152"/>
      <c r="L8" s="152"/>
      <c r="M8" s="152"/>
      <c r="N8" s="152"/>
      <c r="O8" s="152"/>
      <c r="P8" s="152"/>
      <c r="Q8" s="87"/>
      <c r="R8" s="87"/>
    </row>
    <row r="9" spans="2:19" x14ac:dyDescent="0.25">
      <c r="B9" s="5"/>
      <c r="C9" s="6"/>
      <c r="D9" s="6"/>
      <c r="E9" s="6"/>
      <c r="F9" s="6"/>
      <c r="G9" s="6"/>
      <c r="H9" s="7"/>
      <c r="K9" s="152"/>
      <c r="L9" s="152"/>
      <c r="M9" s="152"/>
      <c r="N9" s="152"/>
      <c r="O9" s="152"/>
      <c r="P9" s="152"/>
      <c r="Q9" s="87"/>
      <c r="R9" s="87"/>
    </row>
    <row r="10" spans="2:19" x14ac:dyDescent="0.25">
      <c r="B10" s="5" t="s">
        <v>1</v>
      </c>
      <c r="C10" s="8" t="s">
        <v>125</v>
      </c>
      <c r="D10" s="8"/>
      <c r="E10" s="8"/>
      <c r="F10" s="8"/>
      <c r="G10" s="6" t="s">
        <v>2</v>
      </c>
      <c r="H10" s="72" t="s">
        <v>126</v>
      </c>
      <c r="K10" s="152"/>
      <c r="L10" s="152"/>
      <c r="M10" s="152"/>
      <c r="N10" s="152"/>
      <c r="O10" s="152"/>
      <c r="P10" s="152"/>
      <c r="Q10" s="87"/>
      <c r="R10" s="87"/>
    </row>
    <row r="11" spans="2:19" x14ac:dyDescent="0.25">
      <c r="B11" s="5" t="s">
        <v>5</v>
      </c>
      <c r="C11" s="134"/>
      <c r="D11" s="134"/>
      <c r="E11" s="134"/>
      <c r="F11" s="134"/>
      <c r="G11" s="6"/>
      <c r="H11" s="9"/>
      <c r="K11" s="152"/>
      <c r="L11" s="152"/>
      <c r="M11" s="152"/>
      <c r="N11" s="152"/>
      <c r="O11" s="152"/>
      <c r="P11" s="152"/>
    </row>
    <row r="12" spans="2:19" x14ac:dyDescent="0.25">
      <c r="B12" s="5" t="s">
        <v>3</v>
      </c>
      <c r="C12" s="8"/>
      <c r="D12" s="8"/>
      <c r="E12" s="8"/>
      <c r="F12" s="8"/>
      <c r="G12" s="8"/>
      <c r="H12" s="9"/>
      <c r="K12" s="164" t="s">
        <v>151</v>
      </c>
      <c r="L12" s="164"/>
      <c r="M12" s="164"/>
    </row>
    <row r="13" spans="2:19" ht="15" customHeight="1" x14ac:dyDescent="0.25">
      <c r="B13" s="5" t="s">
        <v>116</v>
      </c>
      <c r="C13" s="108"/>
      <c r="D13" s="108"/>
      <c r="E13" s="108"/>
      <c r="F13" s="108"/>
      <c r="G13" s="108"/>
      <c r="H13" s="109"/>
      <c r="K13" s="152" t="s">
        <v>161</v>
      </c>
      <c r="L13" s="152"/>
      <c r="M13" s="152"/>
      <c r="N13" s="152"/>
      <c r="O13" s="152"/>
      <c r="P13" s="152"/>
      <c r="Q13" s="87"/>
      <c r="R13" s="87"/>
    </row>
    <row r="14" spans="2:19" x14ac:dyDescent="0.25">
      <c r="B14" s="5" t="s">
        <v>4</v>
      </c>
      <c r="C14" s="8"/>
      <c r="D14" s="8"/>
      <c r="E14" s="10"/>
      <c r="F14" s="10"/>
      <c r="G14" s="10"/>
      <c r="H14" s="11"/>
      <c r="K14" s="152"/>
      <c r="L14" s="152"/>
      <c r="M14" s="152"/>
      <c r="N14" s="152"/>
      <c r="O14" s="152"/>
      <c r="P14" s="152"/>
      <c r="Q14" s="87"/>
      <c r="R14" s="87"/>
    </row>
    <row r="15" spans="2:19" ht="15" customHeight="1" x14ac:dyDescent="0.25">
      <c r="B15" s="5" t="s">
        <v>97</v>
      </c>
      <c r="C15" s="8"/>
      <c r="D15" s="8"/>
      <c r="E15" s="8"/>
      <c r="F15" s="10"/>
      <c r="G15" s="10"/>
      <c r="H15" s="11"/>
      <c r="K15" s="152"/>
      <c r="L15" s="152"/>
      <c r="M15" s="152"/>
      <c r="N15" s="152"/>
      <c r="O15" s="152"/>
      <c r="P15" s="152"/>
      <c r="Q15" s="87"/>
      <c r="R15" s="87"/>
    </row>
    <row r="16" spans="2:19" x14ac:dyDescent="0.25">
      <c r="B16" s="5" t="s">
        <v>8</v>
      </c>
      <c r="C16" s="108"/>
      <c r="D16" s="108"/>
      <c r="E16" s="108"/>
      <c r="F16" s="108"/>
      <c r="G16" s="108"/>
      <c r="H16" s="109"/>
      <c r="K16" s="152"/>
      <c r="L16" s="152"/>
      <c r="M16" s="152"/>
      <c r="N16" s="152"/>
      <c r="O16" s="152"/>
      <c r="P16" s="152"/>
      <c r="Q16" s="87"/>
      <c r="R16" s="87"/>
    </row>
    <row r="17" spans="2:19" x14ac:dyDescent="0.25">
      <c r="B17" s="5" t="s">
        <v>7</v>
      </c>
      <c r="C17" s="8"/>
      <c r="D17" s="8"/>
      <c r="E17" s="8"/>
      <c r="F17" s="10"/>
      <c r="G17" s="10"/>
      <c r="H17" s="11"/>
      <c r="K17" s="152"/>
      <c r="L17" s="152"/>
      <c r="M17" s="152"/>
      <c r="N17" s="152"/>
      <c r="O17" s="152"/>
      <c r="P17" s="152"/>
      <c r="Q17" s="87"/>
      <c r="R17" s="87"/>
    </row>
    <row r="18" spans="2:19" x14ac:dyDescent="0.25">
      <c r="B18" s="5" t="s">
        <v>17</v>
      </c>
      <c r="C18" s="135"/>
      <c r="D18" s="108"/>
      <c r="E18" s="108"/>
      <c r="F18" s="10"/>
      <c r="G18" s="10"/>
      <c r="H18" s="11"/>
      <c r="K18" s="86"/>
      <c r="L18" s="87"/>
      <c r="M18" s="87"/>
      <c r="N18" s="87"/>
      <c r="O18" s="87"/>
      <c r="P18" s="87"/>
      <c r="Q18" s="87"/>
      <c r="R18" s="87"/>
    </row>
    <row r="19" spans="2:19" ht="15" customHeight="1" x14ac:dyDescent="0.25">
      <c r="B19" s="12"/>
      <c r="H19" s="13"/>
      <c r="K19" s="152" t="s">
        <v>162</v>
      </c>
      <c r="L19" s="152"/>
      <c r="M19" s="152"/>
      <c r="N19" s="152"/>
      <c r="O19" s="152"/>
      <c r="P19" s="152"/>
      <c r="Q19" s="87"/>
      <c r="R19" s="87"/>
    </row>
    <row r="20" spans="2:19" x14ac:dyDescent="0.25">
      <c r="B20" s="18"/>
      <c r="C20" s="8"/>
      <c r="D20" s="8"/>
      <c r="E20" s="8"/>
      <c r="F20" s="8"/>
      <c r="G20" s="8"/>
      <c r="H20" s="9"/>
      <c r="K20" s="152"/>
      <c r="L20" s="152"/>
      <c r="M20" s="152"/>
      <c r="N20" s="152"/>
      <c r="O20" s="152"/>
      <c r="P20" s="152"/>
      <c r="Q20" s="87"/>
      <c r="R20" s="87"/>
    </row>
    <row r="21" spans="2:19" ht="19.5" customHeight="1" x14ac:dyDescent="0.25">
      <c r="B21" s="136" t="s">
        <v>14</v>
      </c>
      <c r="C21" s="136"/>
      <c r="D21" s="136" t="s">
        <v>9</v>
      </c>
      <c r="E21" s="136"/>
      <c r="F21" s="136" t="s">
        <v>152</v>
      </c>
      <c r="G21" s="136"/>
      <c r="H21" s="23" t="s">
        <v>11</v>
      </c>
      <c r="L21" s="85"/>
      <c r="M21" s="85"/>
      <c r="N21" s="85"/>
      <c r="O21" s="85"/>
      <c r="P21" s="85"/>
      <c r="Q21" s="85"/>
      <c r="R21" s="85"/>
    </row>
    <row r="22" spans="2:19" ht="15" customHeight="1" x14ac:dyDescent="0.25">
      <c r="B22" s="124"/>
      <c r="C22" s="125"/>
      <c r="D22" s="142"/>
      <c r="E22" s="127"/>
      <c r="F22" s="126">
        <f>+D22*B22</f>
        <v>0</v>
      </c>
      <c r="G22" s="127"/>
      <c r="H22" s="17">
        <f>+F22*0.1</f>
        <v>0</v>
      </c>
      <c r="K22" s="152" t="s">
        <v>163</v>
      </c>
      <c r="L22" s="152"/>
      <c r="M22" s="152"/>
      <c r="N22" s="152"/>
      <c r="O22" s="152"/>
      <c r="P22" s="152"/>
      <c r="Q22" s="87"/>
      <c r="R22" s="87"/>
    </row>
    <row r="23" spans="2:19" x14ac:dyDescent="0.25">
      <c r="B23" s="124"/>
      <c r="C23" s="125"/>
      <c r="D23" s="142"/>
      <c r="E23" s="127"/>
      <c r="F23" s="126">
        <f>+D23*B23</f>
        <v>0</v>
      </c>
      <c r="G23" s="127"/>
      <c r="H23" s="17">
        <f>+F23*0.1</f>
        <v>0</v>
      </c>
      <c r="K23" s="152"/>
      <c r="L23" s="152"/>
      <c r="M23" s="152"/>
      <c r="N23" s="152"/>
      <c r="O23" s="152"/>
      <c r="P23" s="152"/>
      <c r="Q23" s="87"/>
      <c r="R23" s="87"/>
    </row>
    <row r="24" spans="2:19" ht="15.75" thickBot="1" x14ac:dyDescent="0.3">
      <c r="B24" s="124"/>
      <c r="C24" s="125"/>
      <c r="D24" s="142"/>
      <c r="E24" s="127"/>
      <c r="F24" s="126">
        <f>+D24*B24</f>
        <v>0</v>
      </c>
      <c r="G24" s="127"/>
      <c r="H24" s="88">
        <f>+F24*0.1</f>
        <v>0</v>
      </c>
      <c r="K24" s="152"/>
      <c r="L24" s="152"/>
      <c r="M24" s="152"/>
      <c r="N24" s="152"/>
      <c r="O24" s="152"/>
      <c r="P24" s="152"/>
    </row>
    <row r="25" spans="2:19" ht="15.75" customHeight="1" thickBot="1" x14ac:dyDescent="0.3">
      <c r="B25" s="159" t="s">
        <v>128</v>
      </c>
      <c r="C25" s="160"/>
      <c r="D25" s="160"/>
      <c r="E25" s="160"/>
      <c r="F25" s="160"/>
      <c r="G25" s="160"/>
      <c r="H25" s="89"/>
      <c r="K25" s="152" t="s">
        <v>131</v>
      </c>
      <c r="L25" s="152"/>
      <c r="M25" s="152"/>
      <c r="N25" s="152"/>
      <c r="O25" s="152"/>
      <c r="P25" s="152"/>
      <c r="Q25" s="87"/>
      <c r="R25" s="87"/>
    </row>
    <row r="26" spans="2:19" x14ac:dyDescent="0.25">
      <c r="B26" s="153" t="s">
        <v>129</v>
      </c>
      <c r="C26" s="154"/>
      <c r="D26" s="154"/>
      <c r="E26" s="154"/>
      <c r="F26" s="154"/>
      <c r="G26" s="154"/>
      <c r="H26" s="112"/>
      <c r="K26" s="152"/>
      <c r="L26" s="152"/>
      <c r="M26" s="152"/>
      <c r="N26" s="152"/>
      <c r="O26" s="152"/>
      <c r="P26" s="152"/>
      <c r="Q26" s="87"/>
      <c r="R26" s="87"/>
    </row>
    <row r="27" spans="2:19" ht="18.75" customHeight="1" x14ac:dyDescent="0.25">
      <c r="B27" s="136" t="s">
        <v>14</v>
      </c>
      <c r="C27" s="136"/>
      <c r="D27" s="136" t="s">
        <v>9</v>
      </c>
      <c r="E27" s="136"/>
      <c r="F27" s="136" t="s">
        <v>152</v>
      </c>
      <c r="G27" s="136"/>
      <c r="H27" s="23" t="s">
        <v>11</v>
      </c>
      <c r="K27" s="152" t="s">
        <v>153</v>
      </c>
      <c r="L27" s="152"/>
      <c r="M27" s="152"/>
      <c r="N27" s="152"/>
      <c r="O27" s="152"/>
      <c r="P27" s="152"/>
      <c r="Q27" s="152"/>
      <c r="R27" s="152"/>
      <c r="S27" s="92"/>
    </row>
    <row r="28" spans="2:19" x14ac:dyDescent="0.25">
      <c r="B28" s="124"/>
      <c r="C28" s="125"/>
      <c r="D28" s="124"/>
      <c r="E28" s="125"/>
      <c r="F28" s="124"/>
      <c r="G28" s="125"/>
      <c r="H28" s="90"/>
      <c r="K28" s="152"/>
      <c r="L28" s="152"/>
      <c r="M28" s="152"/>
      <c r="N28" s="152"/>
      <c r="O28" s="152"/>
      <c r="P28" s="152"/>
      <c r="Q28" s="152"/>
      <c r="R28" s="152"/>
    </row>
    <row r="29" spans="2:19" x14ac:dyDescent="0.25">
      <c r="B29" s="124"/>
      <c r="C29" s="125"/>
      <c r="D29" s="124"/>
      <c r="E29" s="125"/>
      <c r="F29" s="124"/>
      <c r="G29" s="125"/>
      <c r="H29" s="7"/>
      <c r="K29" s="91" t="s">
        <v>132</v>
      </c>
    </row>
    <row r="30" spans="2:19" x14ac:dyDescent="0.25">
      <c r="B30" s="124"/>
      <c r="C30" s="125"/>
      <c r="D30" s="124"/>
      <c r="E30" s="125"/>
      <c r="F30" s="124"/>
      <c r="G30" s="125"/>
      <c r="H30" s="90"/>
      <c r="K30" s="91" t="s">
        <v>154</v>
      </c>
    </row>
    <row r="31" spans="2:19" x14ac:dyDescent="0.25">
      <c r="B31" s="153" t="s">
        <v>130</v>
      </c>
      <c r="C31" s="154"/>
      <c r="D31" s="154"/>
      <c r="E31" s="154"/>
      <c r="F31" s="154"/>
      <c r="G31" s="155"/>
      <c r="H31" s="7"/>
      <c r="K31" s="91" t="s">
        <v>164</v>
      </c>
    </row>
    <row r="32" spans="2:19" x14ac:dyDescent="0.25">
      <c r="B32" s="156" t="s">
        <v>13</v>
      </c>
      <c r="C32" s="157"/>
      <c r="D32" s="157"/>
      <c r="E32" s="157"/>
      <c r="F32" s="157"/>
      <c r="G32" s="158"/>
      <c r="H32" s="93">
        <f>+H31+H25</f>
        <v>0</v>
      </c>
      <c r="K32" s="91" t="s">
        <v>133</v>
      </c>
    </row>
    <row r="33" spans="2:18" x14ac:dyDescent="0.25">
      <c r="B33" s="1"/>
      <c r="C33" s="2"/>
      <c r="D33" s="2"/>
      <c r="E33" s="2"/>
      <c r="F33" s="2"/>
      <c r="G33" s="2"/>
      <c r="H33" s="3"/>
      <c r="K33" s="91" t="s">
        <v>134</v>
      </c>
    </row>
    <row r="34" spans="2:18" x14ac:dyDescent="0.25">
      <c r="B34" s="5" t="s">
        <v>155</v>
      </c>
      <c r="C34" s="8"/>
      <c r="D34" s="8"/>
      <c r="E34" s="8"/>
      <c r="F34" s="8"/>
      <c r="G34" s="8"/>
      <c r="H34" s="9"/>
      <c r="K34" s="91" t="s">
        <v>135</v>
      </c>
    </row>
    <row r="35" spans="2:18" x14ac:dyDescent="0.25">
      <c r="B35" s="5"/>
      <c r="C35" s="114"/>
      <c r="D35" s="114"/>
      <c r="E35" s="114"/>
      <c r="F35" s="114"/>
      <c r="G35" s="114"/>
      <c r="H35" s="115"/>
      <c r="K35" s="91" t="s">
        <v>156</v>
      </c>
    </row>
    <row r="36" spans="2:18" x14ac:dyDescent="0.25">
      <c r="B36" s="18"/>
      <c r="C36" s="108"/>
      <c r="D36" s="108"/>
      <c r="E36" s="108"/>
      <c r="F36" s="108"/>
      <c r="G36" s="108"/>
      <c r="H36" s="109"/>
      <c r="K36" s="91" t="s">
        <v>136</v>
      </c>
    </row>
    <row r="37" spans="2:18" ht="15" customHeight="1" x14ac:dyDescent="0.25">
      <c r="B37" s="18"/>
      <c r="C37" s="21"/>
      <c r="D37" s="21"/>
      <c r="E37" s="21"/>
      <c r="F37" s="21"/>
      <c r="G37" s="21"/>
      <c r="H37" s="24"/>
      <c r="L37" s="87"/>
      <c r="M37" s="87"/>
      <c r="N37" s="87"/>
      <c r="O37" s="87"/>
      <c r="P37" s="87"/>
      <c r="Q37" s="87"/>
      <c r="R37" s="87"/>
    </row>
    <row r="38" spans="2:18" ht="15" customHeight="1" x14ac:dyDescent="0.25">
      <c r="B38" s="5"/>
      <c r="C38" s="6"/>
      <c r="D38" s="6"/>
      <c r="E38" s="6"/>
      <c r="F38" s="6"/>
      <c r="G38" s="6"/>
      <c r="H38" s="7"/>
      <c r="K38" s="152" t="s">
        <v>165</v>
      </c>
      <c r="L38" s="152"/>
      <c r="M38" s="152"/>
      <c r="N38" s="152"/>
      <c r="O38" s="152"/>
      <c r="P38" s="152"/>
      <c r="Q38" s="152"/>
      <c r="R38" s="152"/>
    </row>
    <row r="39" spans="2:18" x14ac:dyDescent="0.25">
      <c r="B39" s="5" t="s">
        <v>19</v>
      </c>
      <c r="C39" s="108"/>
      <c r="D39" s="108"/>
      <c r="E39" s="108"/>
      <c r="F39" s="108"/>
      <c r="G39" s="108"/>
      <c r="H39" s="109"/>
      <c r="K39" s="152"/>
      <c r="L39" s="152"/>
      <c r="M39" s="152"/>
      <c r="N39" s="152"/>
      <c r="O39" s="152"/>
      <c r="P39" s="152"/>
      <c r="Q39" s="152"/>
      <c r="R39" s="152"/>
    </row>
    <row r="40" spans="2:18" x14ac:dyDescent="0.25">
      <c r="B40" s="18"/>
      <c r="C40" s="114"/>
      <c r="D40" s="114"/>
      <c r="E40" s="114"/>
      <c r="F40" s="114"/>
      <c r="G40" s="114"/>
      <c r="H40" s="115"/>
      <c r="K40" s="152"/>
      <c r="L40" s="152"/>
      <c r="M40" s="152"/>
      <c r="N40" s="152"/>
      <c r="O40" s="152"/>
      <c r="P40" s="152"/>
      <c r="Q40" s="152"/>
      <c r="R40" s="152"/>
    </row>
    <row r="41" spans="2:18" ht="15" customHeight="1" x14ac:dyDescent="0.25">
      <c r="B41" s="94"/>
      <c r="C41" s="108"/>
      <c r="D41" s="108"/>
      <c r="E41" s="108"/>
      <c r="F41" s="108"/>
      <c r="G41" s="108"/>
      <c r="H41" s="109"/>
      <c r="L41" s="87"/>
      <c r="M41" s="87"/>
      <c r="N41" s="87"/>
      <c r="O41" s="87"/>
      <c r="P41" s="87"/>
      <c r="Q41" s="87"/>
      <c r="R41" s="87"/>
    </row>
    <row r="42" spans="2:18" ht="15" customHeight="1" x14ac:dyDescent="0.25">
      <c r="B42" s="94"/>
      <c r="C42" s="10"/>
      <c r="D42" s="10"/>
      <c r="E42" s="10"/>
      <c r="F42" s="10"/>
      <c r="G42" s="10"/>
      <c r="H42" s="11"/>
      <c r="K42" s="152" t="s">
        <v>166</v>
      </c>
      <c r="L42" s="152"/>
      <c r="M42" s="152"/>
      <c r="N42" s="152"/>
      <c r="O42" s="152"/>
      <c r="P42" s="152"/>
      <c r="Q42" s="152"/>
      <c r="R42" s="152"/>
    </row>
    <row r="43" spans="2:18" x14ac:dyDescent="0.25">
      <c r="B43" s="5"/>
      <c r="C43" s="6"/>
      <c r="D43" s="6"/>
      <c r="E43" s="6"/>
      <c r="F43" s="6"/>
      <c r="G43" s="6"/>
      <c r="H43" s="7"/>
      <c r="K43" s="152"/>
      <c r="L43" s="152"/>
      <c r="M43" s="152"/>
      <c r="N43" s="152"/>
      <c r="O43" s="152"/>
      <c r="P43" s="152"/>
      <c r="Q43" s="152"/>
      <c r="R43" s="152"/>
    </row>
    <row r="44" spans="2:18" x14ac:dyDescent="0.25">
      <c r="B44" s="5"/>
      <c r="C44" s="6"/>
      <c r="D44" s="6"/>
      <c r="E44" s="6"/>
      <c r="F44" s="6"/>
      <c r="G44" s="6"/>
      <c r="H44" s="7"/>
      <c r="K44" s="152"/>
      <c r="L44" s="152"/>
      <c r="M44" s="152"/>
      <c r="N44" s="152"/>
      <c r="O44" s="152"/>
      <c r="P44" s="152"/>
      <c r="Q44" s="152"/>
      <c r="R44" s="152"/>
    </row>
    <row r="45" spans="2:18" x14ac:dyDescent="0.25">
      <c r="B45" s="5"/>
      <c r="C45" s="6"/>
      <c r="D45" s="6"/>
      <c r="E45" s="6"/>
      <c r="F45" s="6"/>
      <c r="G45" s="6"/>
      <c r="H45" s="7"/>
    </row>
    <row r="46" spans="2:18" x14ac:dyDescent="0.25">
      <c r="B46" s="5"/>
      <c r="C46" s="6"/>
      <c r="D46" s="6"/>
      <c r="E46" s="6"/>
      <c r="F46" s="6"/>
      <c r="G46" s="6"/>
      <c r="H46" s="7"/>
    </row>
    <row r="47" spans="2:18" x14ac:dyDescent="0.25">
      <c r="B47" s="116"/>
      <c r="C47" s="117"/>
      <c r="D47" s="117"/>
      <c r="E47" s="117"/>
      <c r="F47" s="117"/>
      <c r="G47" s="117"/>
      <c r="H47" s="118"/>
    </row>
    <row r="48" spans="2:18" x14ac:dyDescent="0.25">
      <c r="B48" s="119" t="s">
        <v>157</v>
      </c>
      <c r="C48" s="120"/>
      <c r="D48" s="120"/>
      <c r="E48" s="120"/>
      <c r="F48" s="120"/>
      <c r="G48" s="120"/>
      <c r="H48" s="121"/>
    </row>
    <row r="49" spans="2:8" x14ac:dyDescent="0.25">
      <c r="B49" s="12"/>
      <c r="H49" s="13"/>
    </row>
    <row r="50" spans="2:8" x14ac:dyDescent="0.25">
      <c r="B50" s="14"/>
      <c r="C50" s="15"/>
      <c r="D50" s="15"/>
      <c r="E50" s="15"/>
      <c r="F50" s="15"/>
      <c r="G50" s="15"/>
      <c r="H50" s="16"/>
    </row>
    <row r="54" spans="2:8" x14ac:dyDescent="0.25">
      <c r="B54" s="6"/>
      <c r="C54" s="6"/>
      <c r="D54" s="6"/>
      <c r="E54" s="6"/>
      <c r="F54" s="6"/>
    </row>
    <row r="55" spans="2:8" x14ac:dyDescent="0.25">
      <c r="B55" s="6"/>
      <c r="C55" s="6"/>
      <c r="D55" s="6"/>
      <c r="E55" s="6"/>
      <c r="F55" s="6"/>
    </row>
    <row r="57" spans="2:8" ht="31.5" customHeight="1" x14ac:dyDescent="0.25">
      <c r="B57" s="122"/>
      <c r="C57" s="122"/>
      <c r="D57" s="122"/>
      <c r="E57" s="122"/>
      <c r="F57" s="122"/>
      <c r="G57" s="122"/>
      <c r="H57" s="122"/>
    </row>
    <row r="58" spans="2:8" x14ac:dyDescent="0.25">
      <c r="B58" s="29"/>
      <c r="C58" s="29"/>
      <c r="D58" s="29"/>
      <c r="E58" s="29"/>
      <c r="F58" s="29"/>
      <c r="G58" s="29"/>
      <c r="H58" s="29"/>
    </row>
    <row r="61" spans="2:8" x14ac:dyDescent="0.25">
      <c r="B61" s="6"/>
      <c r="C61" s="105"/>
      <c r="D61" s="105"/>
    </row>
    <row r="66" spans="2:2" x14ac:dyDescent="0.25">
      <c r="B66" s="30"/>
    </row>
    <row r="67" spans="2:2" x14ac:dyDescent="0.25">
      <c r="B67" s="20"/>
    </row>
    <row r="68" spans="2:2" x14ac:dyDescent="0.25">
      <c r="B68" s="20"/>
    </row>
    <row r="69" spans="2:2" x14ac:dyDescent="0.25">
      <c r="B69" s="20"/>
    </row>
    <row r="70" spans="2:2" x14ac:dyDescent="0.25">
      <c r="B70" s="20"/>
    </row>
    <row r="71" spans="2:2" x14ac:dyDescent="0.25">
      <c r="B71" s="20"/>
    </row>
  </sheetData>
  <mergeCells count="64">
    <mergeCell ref="K19:P20"/>
    <mergeCell ref="K22:P23"/>
    <mergeCell ref="K24:P24"/>
    <mergeCell ref="K25:P26"/>
    <mergeCell ref="K1:L4"/>
    <mergeCell ref="M1:P1"/>
    <mergeCell ref="K7:P11"/>
    <mergeCell ref="K13:P17"/>
    <mergeCell ref="K12:M12"/>
    <mergeCell ref="F28:G28"/>
    <mergeCell ref="F29:G29"/>
    <mergeCell ref="F30:G30"/>
    <mergeCell ref="B1:C4"/>
    <mergeCell ref="D1:H1"/>
    <mergeCell ref="E2:F2"/>
    <mergeCell ref="E3:F3"/>
    <mergeCell ref="E4:F4"/>
    <mergeCell ref="B57:H57"/>
    <mergeCell ref="C61:D61"/>
    <mergeCell ref="B48:H48"/>
    <mergeCell ref="C39:H39"/>
    <mergeCell ref="C40:H40"/>
    <mergeCell ref="C41:H41"/>
    <mergeCell ref="B47:H47"/>
    <mergeCell ref="C6:G6"/>
    <mergeCell ref="B21:C21"/>
    <mergeCell ref="D21:E21"/>
    <mergeCell ref="C11:F11"/>
    <mergeCell ref="C18:E18"/>
    <mergeCell ref="C7:G7"/>
    <mergeCell ref="C13:H13"/>
    <mergeCell ref="C16:H16"/>
    <mergeCell ref="D22:E22"/>
    <mergeCell ref="F22:G22"/>
    <mergeCell ref="F21:G21"/>
    <mergeCell ref="B22:C22"/>
    <mergeCell ref="Q38:R39"/>
    <mergeCell ref="C35:H35"/>
    <mergeCell ref="C36:H36"/>
    <mergeCell ref="B23:C23"/>
    <mergeCell ref="B24:C24"/>
    <mergeCell ref="D24:E24"/>
    <mergeCell ref="F24:G24"/>
    <mergeCell ref="F23:G23"/>
    <mergeCell ref="D23:E23"/>
    <mergeCell ref="B25:G25"/>
    <mergeCell ref="B26:H26"/>
    <mergeCell ref="B27:C27"/>
    <mergeCell ref="Q40:R40"/>
    <mergeCell ref="K38:P40"/>
    <mergeCell ref="K42:P44"/>
    <mergeCell ref="Q42:R44"/>
    <mergeCell ref="F27:G27"/>
    <mergeCell ref="B31:G31"/>
    <mergeCell ref="B32:G32"/>
    <mergeCell ref="K27:P28"/>
    <mergeCell ref="Q27:R28"/>
    <mergeCell ref="B28:C28"/>
    <mergeCell ref="B29:C29"/>
    <mergeCell ref="B30:C30"/>
    <mergeCell ref="D28:E28"/>
    <mergeCell ref="D29:E29"/>
    <mergeCell ref="D27:E27"/>
    <mergeCell ref="D30:E30"/>
  </mergeCells>
  <pageMargins left="0.7" right="0.7" top="0.75" bottom="0.75" header="0.3" footer="0.3"/>
  <pageSetup scale="72" orientation="portrait" r:id="rId1"/>
  <rowBreaks count="1" manualBreakCount="1">
    <brk id="51" max="16383" man="1"/>
  </rowBreaks>
  <colBreaks count="1" manualBreakCount="1">
    <brk id="9" max="49" man="1"/>
  </col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B1E2A-CCAE-4109-A105-451401B156B4}">
  <dimension ref="A1:D17"/>
  <sheetViews>
    <sheetView showGridLines="0" workbookViewId="0">
      <selection activeCell="C11" sqref="C11"/>
    </sheetView>
  </sheetViews>
  <sheetFormatPr baseColWidth="10" defaultRowHeight="15" x14ac:dyDescent="0.25"/>
  <cols>
    <col min="2" max="2" width="36.140625" customWidth="1"/>
    <col min="3" max="3" width="38.5703125" customWidth="1"/>
    <col min="4" max="4" width="41.28515625" customWidth="1"/>
    <col min="258" max="258" width="36.140625" customWidth="1"/>
    <col min="259" max="259" width="38.5703125" customWidth="1"/>
    <col min="260" max="260" width="41.28515625" customWidth="1"/>
    <col min="514" max="514" width="36.140625" customWidth="1"/>
    <col min="515" max="515" width="38.5703125" customWidth="1"/>
    <col min="516" max="516" width="41.28515625" customWidth="1"/>
    <col min="770" max="770" width="36.140625" customWidth="1"/>
    <col min="771" max="771" width="38.5703125" customWidth="1"/>
    <col min="772" max="772" width="41.28515625" customWidth="1"/>
    <col min="1026" max="1026" width="36.140625" customWidth="1"/>
    <col min="1027" max="1027" width="38.5703125" customWidth="1"/>
    <col min="1028" max="1028" width="41.28515625" customWidth="1"/>
    <col min="1282" max="1282" width="36.140625" customWidth="1"/>
    <col min="1283" max="1283" width="38.5703125" customWidth="1"/>
    <col min="1284" max="1284" width="41.28515625" customWidth="1"/>
    <col min="1538" max="1538" width="36.140625" customWidth="1"/>
    <col min="1539" max="1539" width="38.5703125" customWidth="1"/>
    <col min="1540" max="1540" width="41.28515625" customWidth="1"/>
    <col min="1794" max="1794" width="36.140625" customWidth="1"/>
    <col min="1795" max="1795" width="38.5703125" customWidth="1"/>
    <col min="1796" max="1796" width="41.28515625" customWidth="1"/>
    <col min="2050" max="2050" width="36.140625" customWidth="1"/>
    <col min="2051" max="2051" width="38.5703125" customWidth="1"/>
    <col min="2052" max="2052" width="41.28515625" customWidth="1"/>
    <col min="2306" max="2306" width="36.140625" customWidth="1"/>
    <col min="2307" max="2307" width="38.5703125" customWidth="1"/>
    <col min="2308" max="2308" width="41.28515625" customWidth="1"/>
    <col min="2562" max="2562" width="36.140625" customWidth="1"/>
    <col min="2563" max="2563" width="38.5703125" customWidth="1"/>
    <col min="2564" max="2564" width="41.28515625" customWidth="1"/>
    <col min="2818" max="2818" width="36.140625" customWidth="1"/>
    <col min="2819" max="2819" width="38.5703125" customWidth="1"/>
    <col min="2820" max="2820" width="41.28515625" customWidth="1"/>
    <col min="3074" max="3074" width="36.140625" customWidth="1"/>
    <col min="3075" max="3075" width="38.5703125" customWidth="1"/>
    <col min="3076" max="3076" width="41.28515625" customWidth="1"/>
    <col min="3330" max="3330" width="36.140625" customWidth="1"/>
    <col min="3331" max="3331" width="38.5703125" customWidth="1"/>
    <col min="3332" max="3332" width="41.28515625" customWidth="1"/>
    <col min="3586" max="3586" width="36.140625" customWidth="1"/>
    <col min="3587" max="3587" width="38.5703125" customWidth="1"/>
    <col min="3588" max="3588" width="41.28515625" customWidth="1"/>
    <col min="3842" max="3842" width="36.140625" customWidth="1"/>
    <col min="3843" max="3843" width="38.5703125" customWidth="1"/>
    <col min="3844" max="3844" width="41.28515625" customWidth="1"/>
    <col min="4098" max="4098" width="36.140625" customWidth="1"/>
    <col min="4099" max="4099" width="38.5703125" customWidth="1"/>
    <col min="4100" max="4100" width="41.28515625" customWidth="1"/>
    <col min="4354" max="4354" width="36.140625" customWidth="1"/>
    <col min="4355" max="4355" width="38.5703125" customWidth="1"/>
    <col min="4356" max="4356" width="41.28515625" customWidth="1"/>
    <col min="4610" max="4610" width="36.140625" customWidth="1"/>
    <col min="4611" max="4611" width="38.5703125" customWidth="1"/>
    <col min="4612" max="4612" width="41.28515625" customWidth="1"/>
    <col min="4866" max="4866" width="36.140625" customWidth="1"/>
    <col min="4867" max="4867" width="38.5703125" customWidth="1"/>
    <col min="4868" max="4868" width="41.28515625" customWidth="1"/>
    <col min="5122" max="5122" width="36.140625" customWidth="1"/>
    <col min="5123" max="5123" width="38.5703125" customWidth="1"/>
    <col min="5124" max="5124" width="41.28515625" customWidth="1"/>
    <col min="5378" max="5378" width="36.140625" customWidth="1"/>
    <col min="5379" max="5379" width="38.5703125" customWidth="1"/>
    <col min="5380" max="5380" width="41.28515625" customWidth="1"/>
    <col min="5634" max="5634" width="36.140625" customWidth="1"/>
    <col min="5635" max="5635" width="38.5703125" customWidth="1"/>
    <col min="5636" max="5636" width="41.28515625" customWidth="1"/>
    <col min="5890" max="5890" width="36.140625" customWidth="1"/>
    <col min="5891" max="5891" width="38.5703125" customWidth="1"/>
    <col min="5892" max="5892" width="41.28515625" customWidth="1"/>
    <col min="6146" max="6146" width="36.140625" customWidth="1"/>
    <col min="6147" max="6147" width="38.5703125" customWidth="1"/>
    <col min="6148" max="6148" width="41.28515625" customWidth="1"/>
    <col min="6402" max="6402" width="36.140625" customWidth="1"/>
    <col min="6403" max="6403" width="38.5703125" customWidth="1"/>
    <col min="6404" max="6404" width="41.28515625" customWidth="1"/>
    <col min="6658" max="6658" width="36.140625" customWidth="1"/>
    <col min="6659" max="6659" width="38.5703125" customWidth="1"/>
    <col min="6660" max="6660" width="41.28515625" customWidth="1"/>
    <col min="6914" max="6914" width="36.140625" customWidth="1"/>
    <col min="6915" max="6915" width="38.5703125" customWidth="1"/>
    <col min="6916" max="6916" width="41.28515625" customWidth="1"/>
    <col min="7170" max="7170" width="36.140625" customWidth="1"/>
    <col min="7171" max="7171" width="38.5703125" customWidth="1"/>
    <col min="7172" max="7172" width="41.28515625" customWidth="1"/>
    <col min="7426" max="7426" width="36.140625" customWidth="1"/>
    <col min="7427" max="7427" width="38.5703125" customWidth="1"/>
    <col min="7428" max="7428" width="41.28515625" customWidth="1"/>
    <col min="7682" max="7682" width="36.140625" customWidth="1"/>
    <col min="7683" max="7683" width="38.5703125" customWidth="1"/>
    <col min="7684" max="7684" width="41.28515625" customWidth="1"/>
    <col min="7938" max="7938" width="36.140625" customWidth="1"/>
    <col min="7939" max="7939" width="38.5703125" customWidth="1"/>
    <col min="7940" max="7940" width="41.28515625" customWidth="1"/>
    <col min="8194" max="8194" width="36.140625" customWidth="1"/>
    <col min="8195" max="8195" width="38.5703125" customWidth="1"/>
    <col min="8196" max="8196" width="41.28515625" customWidth="1"/>
    <col min="8450" max="8450" width="36.140625" customWidth="1"/>
    <col min="8451" max="8451" width="38.5703125" customWidth="1"/>
    <col min="8452" max="8452" width="41.28515625" customWidth="1"/>
    <col min="8706" max="8706" width="36.140625" customWidth="1"/>
    <col min="8707" max="8707" width="38.5703125" customWidth="1"/>
    <col min="8708" max="8708" width="41.28515625" customWidth="1"/>
    <col min="8962" max="8962" width="36.140625" customWidth="1"/>
    <col min="8963" max="8963" width="38.5703125" customWidth="1"/>
    <col min="8964" max="8964" width="41.28515625" customWidth="1"/>
    <col min="9218" max="9218" width="36.140625" customWidth="1"/>
    <col min="9219" max="9219" width="38.5703125" customWidth="1"/>
    <col min="9220" max="9220" width="41.28515625" customWidth="1"/>
    <col min="9474" max="9474" width="36.140625" customWidth="1"/>
    <col min="9475" max="9475" width="38.5703125" customWidth="1"/>
    <col min="9476" max="9476" width="41.28515625" customWidth="1"/>
    <col min="9730" max="9730" width="36.140625" customWidth="1"/>
    <col min="9731" max="9731" width="38.5703125" customWidth="1"/>
    <col min="9732" max="9732" width="41.28515625" customWidth="1"/>
    <col min="9986" max="9986" width="36.140625" customWidth="1"/>
    <col min="9987" max="9987" width="38.5703125" customWidth="1"/>
    <col min="9988" max="9988" width="41.28515625" customWidth="1"/>
    <col min="10242" max="10242" width="36.140625" customWidth="1"/>
    <col min="10243" max="10243" width="38.5703125" customWidth="1"/>
    <col min="10244" max="10244" width="41.28515625" customWidth="1"/>
    <col min="10498" max="10498" width="36.140625" customWidth="1"/>
    <col min="10499" max="10499" width="38.5703125" customWidth="1"/>
    <col min="10500" max="10500" width="41.28515625" customWidth="1"/>
    <col min="10754" max="10754" width="36.140625" customWidth="1"/>
    <col min="10755" max="10755" width="38.5703125" customWidth="1"/>
    <col min="10756" max="10756" width="41.28515625" customWidth="1"/>
    <col min="11010" max="11010" width="36.140625" customWidth="1"/>
    <col min="11011" max="11011" width="38.5703125" customWidth="1"/>
    <col min="11012" max="11012" width="41.28515625" customWidth="1"/>
    <col min="11266" max="11266" width="36.140625" customWidth="1"/>
    <col min="11267" max="11267" width="38.5703125" customWidth="1"/>
    <col min="11268" max="11268" width="41.28515625" customWidth="1"/>
    <col min="11522" max="11522" width="36.140625" customWidth="1"/>
    <col min="11523" max="11523" width="38.5703125" customWidth="1"/>
    <col min="11524" max="11524" width="41.28515625" customWidth="1"/>
    <col min="11778" max="11778" width="36.140625" customWidth="1"/>
    <col min="11779" max="11779" width="38.5703125" customWidth="1"/>
    <col min="11780" max="11780" width="41.28515625" customWidth="1"/>
    <col min="12034" max="12034" width="36.140625" customWidth="1"/>
    <col min="12035" max="12035" width="38.5703125" customWidth="1"/>
    <col min="12036" max="12036" width="41.28515625" customWidth="1"/>
    <col min="12290" max="12290" width="36.140625" customWidth="1"/>
    <col min="12291" max="12291" width="38.5703125" customWidth="1"/>
    <col min="12292" max="12292" width="41.28515625" customWidth="1"/>
    <col min="12546" max="12546" width="36.140625" customWidth="1"/>
    <col min="12547" max="12547" width="38.5703125" customWidth="1"/>
    <col min="12548" max="12548" width="41.28515625" customWidth="1"/>
    <col min="12802" max="12802" width="36.140625" customWidth="1"/>
    <col min="12803" max="12803" width="38.5703125" customWidth="1"/>
    <col min="12804" max="12804" width="41.28515625" customWidth="1"/>
    <col min="13058" max="13058" width="36.140625" customWidth="1"/>
    <col min="13059" max="13059" width="38.5703125" customWidth="1"/>
    <col min="13060" max="13060" width="41.28515625" customWidth="1"/>
    <col min="13314" max="13314" width="36.140625" customWidth="1"/>
    <col min="13315" max="13315" width="38.5703125" customWidth="1"/>
    <col min="13316" max="13316" width="41.28515625" customWidth="1"/>
    <col min="13570" max="13570" width="36.140625" customWidth="1"/>
    <col min="13571" max="13571" width="38.5703125" customWidth="1"/>
    <col min="13572" max="13572" width="41.28515625" customWidth="1"/>
    <col min="13826" max="13826" width="36.140625" customWidth="1"/>
    <col min="13827" max="13827" width="38.5703125" customWidth="1"/>
    <col min="13828" max="13828" width="41.28515625" customWidth="1"/>
    <col min="14082" max="14082" width="36.140625" customWidth="1"/>
    <col min="14083" max="14083" width="38.5703125" customWidth="1"/>
    <col min="14084" max="14084" width="41.28515625" customWidth="1"/>
    <col min="14338" max="14338" width="36.140625" customWidth="1"/>
    <col min="14339" max="14339" width="38.5703125" customWidth="1"/>
    <col min="14340" max="14340" width="41.28515625" customWidth="1"/>
    <col min="14594" max="14594" width="36.140625" customWidth="1"/>
    <col min="14595" max="14595" width="38.5703125" customWidth="1"/>
    <col min="14596" max="14596" width="41.28515625" customWidth="1"/>
    <col min="14850" max="14850" width="36.140625" customWidth="1"/>
    <col min="14851" max="14851" width="38.5703125" customWidth="1"/>
    <col min="14852" max="14852" width="41.28515625" customWidth="1"/>
    <col min="15106" max="15106" width="36.140625" customWidth="1"/>
    <col min="15107" max="15107" width="38.5703125" customWidth="1"/>
    <col min="15108" max="15108" width="41.28515625" customWidth="1"/>
    <col min="15362" max="15362" width="36.140625" customWidth="1"/>
    <col min="15363" max="15363" width="38.5703125" customWidth="1"/>
    <col min="15364" max="15364" width="41.28515625" customWidth="1"/>
    <col min="15618" max="15618" width="36.140625" customWidth="1"/>
    <col min="15619" max="15619" width="38.5703125" customWidth="1"/>
    <col min="15620" max="15620" width="41.28515625" customWidth="1"/>
    <col min="15874" max="15874" width="36.140625" customWidth="1"/>
    <col min="15875" max="15875" width="38.5703125" customWidth="1"/>
    <col min="15876" max="15876" width="41.28515625" customWidth="1"/>
    <col min="16130" max="16130" width="36.140625" customWidth="1"/>
    <col min="16131" max="16131" width="38.5703125" customWidth="1"/>
    <col min="16132" max="16132" width="41.28515625" customWidth="1"/>
  </cols>
  <sheetData>
    <row r="1" spans="1:4" ht="16.5" thickBot="1" x14ac:dyDescent="0.3">
      <c r="A1" s="165" t="s">
        <v>146</v>
      </c>
      <c r="B1" s="166"/>
      <c r="C1" s="166"/>
      <c r="D1" s="167"/>
    </row>
    <row r="2" spans="1:4" ht="32.25" thickBot="1" x14ac:dyDescent="0.3">
      <c r="A2" s="98" t="s">
        <v>147</v>
      </c>
      <c r="B2" s="99" t="s">
        <v>148</v>
      </c>
      <c r="C2" s="99" t="s">
        <v>149</v>
      </c>
      <c r="D2" s="99" t="s">
        <v>150</v>
      </c>
    </row>
    <row r="3" spans="1:4" ht="32.25" thickBot="1" x14ac:dyDescent="0.3">
      <c r="A3" s="100">
        <v>1</v>
      </c>
      <c r="B3" s="101">
        <v>45265</v>
      </c>
      <c r="C3" s="103" t="s">
        <v>168</v>
      </c>
      <c r="D3" s="103" t="s">
        <v>169</v>
      </c>
    </row>
    <row r="4" spans="1:4" ht="63.75" thickBot="1" x14ac:dyDescent="0.3">
      <c r="A4" s="100">
        <v>2</v>
      </c>
      <c r="B4" s="101">
        <v>45643</v>
      </c>
      <c r="C4" s="102" t="s">
        <v>170</v>
      </c>
      <c r="D4" s="103" t="s">
        <v>171</v>
      </c>
    </row>
    <row r="17" customFormat="1" x14ac:dyDescent="0.25"/>
  </sheetData>
  <mergeCells count="1">
    <mergeCell ref="A1:D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4DCCBB-B115-4E68-9B25-CDA76D76C8F9}">
  <dimension ref="A1:I38"/>
  <sheetViews>
    <sheetView workbookViewId="0">
      <selection activeCell="E9" sqref="E9"/>
    </sheetView>
  </sheetViews>
  <sheetFormatPr baseColWidth="10" defaultRowHeight="15" x14ac:dyDescent="0.25"/>
  <cols>
    <col min="1" max="1" width="11.42578125" style="4"/>
    <col min="2" max="2" width="12.5703125" style="25" customWidth="1"/>
    <col min="3" max="3" width="17" style="25" customWidth="1"/>
    <col min="4" max="4" width="35" style="25" bestFit="1" customWidth="1"/>
    <col min="5" max="5" width="15.140625" style="25" customWidth="1"/>
    <col min="6" max="6" width="14.7109375" customWidth="1"/>
    <col min="9" max="9" width="13.140625" bestFit="1" customWidth="1"/>
  </cols>
  <sheetData>
    <row r="1" spans="2:9" s="4" customFormat="1" x14ac:dyDescent="0.25">
      <c r="B1" s="20"/>
      <c r="C1" s="20"/>
      <c r="D1" s="20"/>
      <c r="E1" s="20"/>
    </row>
    <row r="2" spans="2:9" ht="18.75" x14ac:dyDescent="0.3">
      <c r="B2" s="169" t="s">
        <v>40</v>
      </c>
      <c r="C2" s="169"/>
      <c r="D2" s="169"/>
    </row>
    <row r="3" spans="2:9" x14ac:dyDescent="0.25">
      <c r="B3" s="38" t="s">
        <v>23</v>
      </c>
      <c r="C3" s="38" t="s">
        <v>24</v>
      </c>
      <c r="D3" s="38" t="s">
        <v>26</v>
      </c>
      <c r="E3" s="31"/>
    </row>
    <row r="4" spans="2:9" x14ac:dyDescent="0.25">
      <c r="B4" s="27">
        <v>44880</v>
      </c>
      <c r="C4" s="26">
        <v>2264</v>
      </c>
      <c r="D4" s="26">
        <v>696</v>
      </c>
    </row>
    <row r="5" spans="2:9" x14ac:dyDescent="0.25">
      <c r="B5" s="27">
        <v>44883</v>
      </c>
      <c r="C5" s="26">
        <v>409</v>
      </c>
      <c r="D5" s="26">
        <v>874</v>
      </c>
    </row>
    <row r="6" spans="2:9" x14ac:dyDescent="0.25">
      <c r="B6" s="27">
        <v>44884</v>
      </c>
      <c r="C6" s="26">
        <v>1868</v>
      </c>
      <c r="D6" s="26">
        <v>308</v>
      </c>
    </row>
    <row r="7" spans="2:9" x14ac:dyDescent="0.25">
      <c r="B7" s="27">
        <v>44885</v>
      </c>
      <c r="C7" s="26">
        <v>1505</v>
      </c>
      <c r="D7" s="26">
        <v>131</v>
      </c>
    </row>
    <row r="8" spans="2:9" x14ac:dyDescent="0.25">
      <c r="B8" s="27">
        <v>44894</v>
      </c>
      <c r="C8" s="26">
        <v>473</v>
      </c>
      <c r="D8" s="26">
        <v>113</v>
      </c>
    </row>
    <row r="9" spans="2:9" x14ac:dyDescent="0.25">
      <c r="B9" s="27">
        <v>44895</v>
      </c>
      <c r="C9" s="26">
        <v>350</v>
      </c>
      <c r="D9" s="26">
        <v>50</v>
      </c>
    </row>
    <row r="10" spans="2:9" x14ac:dyDescent="0.25">
      <c r="B10" s="27">
        <v>44897</v>
      </c>
      <c r="C10" s="26">
        <v>605</v>
      </c>
      <c r="D10" s="26">
        <v>61</v>
      </c>
    </row>
    <row r="11" spans="2:9" x14ac:dyDescent="0.25">
      <c r="B11" s="27">
        <v>44898</v>
      </c>
      <c r="C11" s="26">
        <v>112</v>
      </c>
      <c r="D11" s="26">
        <v>14</v>
      </c>
    </row>
    <row r="12" spans="2:9" x14ac:dyDescent="0.25">
      <c r="B12" s="27">
        <v>44899</v>
      </c>
      <c r="C12" s="26">
        <v>225</v>
      </c>
      <c r="D12" s="26">
        <v>81</v>
      </c>
    </row>
    <row r="13" spans="2:9" x14ac:dyDescent="0.25">
      <c r="B13" s="27">
        <v>44900</v>
      </c>
      <c r="C13" s="28">
        <v>516</v>
      </c>
      <c r="D13" s="26">
        <v>1166</v>
      </c>
    </row>
    <row r="14" spans="2:9" x14ac:dyDescent="0.25">
      <c r="B14" s="33" t="s">
        <v>33</v>
      </c>
      <c r="C14" s="33">
        <f>+C13+C12+C11+C10+C9+C8+C7+C6+C5+C4</f>
        <v>8327</v>
      </c>
      <c r="D14" s="33">
        <f>SUM(D4:D13)</f>
        <v>3494</v>
      </c>
      <c r="E14" s="31"/>
    </row>
    <row r="15" spans="2:9" s="4" customFormat="1" x14ac:dyDescent="0.25">
      <c r="B15" s="40"/>
      <c r="C15" s="40"/>
      <c r="D15" s="40"/>
      <c r="E15" s="31"/>
      <c r="F15"/>
      <c r="G15"/>
      <c r="H15"/>
      <c r="I15"/>
    </row>
    <row r="16" spans="2:9" s="4" customFormat="1" x14ac:dyDescent="0.25">
      <c r="B16" s="40"/>
      <c r="C16" s="40">
        <f>+C14+C29</f>
        <v>10687</v>
      </c>
      <c r="D16" s="40">
        <f>+D14+D29</f>
        <v>3747</v>
      </c>
      <c r="E16" s="31"/>
      <c r="F16"/>
      <c r="G16"/>
      <c r="H16"/>
      <c r="I16"/>
    </row>
    <row r="17" spans="2:9" s="4" customFormat="1" x14ac:dyDescent="0.25">
      <c r="B17" s="20"/>
      <c r="C17" s="20"/>
      <c r="D17" s="20"/>
      <c r="E17" s="25"/>
      <c r="F17"/>
      <c r="G17"/>
      <c r="H17"/>
      <c r="I17"/>
    </row>
    <row r="18" spans="2:9" s="4" customFormat="1" x14ac:dyDescent="0.25">
      <c r="B18" s="41">
        <v>44901</v>
      </c>
      <c r="C18" s="168" t="s">
        <v>34</v>
      </c>
      <c r="D18" s="168"/>
      <c r="E18" s="25"/>
      <c r="F18"/>
      <c r="G18"/>
      <c r="H18"/>
      <c r="I18"/>
    </row>
    <row r="19" spans="2:9" s="4" customFormat="1" x14ac:dyDescent="0.25">
      <c r="B19" s="39"/>
      <c r="C19" s="20"/>
      <c r="D19" s="20"/>
      <c r="E19" s="25"/>
      <c r="F19"/>
      <c r="G19"/>
      <c r="H19"/>
      <c r="I19"/>
    </row>
    <row r="20" spans="2:9" x14ac:dyDescent="0.25">
      <c r="B20" s="39"/>
      <c r="C20" s="20"/>
      <c r="D20" s="20"/>
    </row>
    <row r="21" spans="2:9" ht="18.75" x14ac:dyDescent="0.3">
      <c r="B21" s="169" t="s">
        <v>39</v>
      </c>
      <c r="C21" s="169"/>
      <c r="D21" s="169"/>
      <c r="E21" s="169"/>
      <c r="F21" s="169"/>
      <c r="G21" s="4"/>
    </row>
    <row r="22" spans="2:9" x14ac:dyDescent="0.25">
      <c r="B22" s="38" t="s">
        <v>23</v>
      </c>
      <c r="C22" s="38" t="s">
        <v>24</v>
      </c>
      <c r="D22" s="38" t="s">
        <v>26</v>
      </c>
      <c r="E22" s="38" t="s">
        <v>25</v>
      </c>
      <c r="F22" s="38" t="s">
        <v>36</v>
      </c>
      <c r="G22" s="4"/>
      <c r="I22" s="37"/>
    </row>
    <row r="23" spans="2:9" x14ac:dyDescent="0.25">
      <c r="B23" s="27">
        <v>44905</v>
      </c>
      <c r="C23" s="26">
        <v>389</v>
      </c>
      <c r="D23" s="26">
        <v>88</v>
      </c>
      <c r="E23" s="26">
        <v>196</v>
      </c>
      <c r="F23" s="26">
        <v>0</v>
      </c>
      <c r="G23" s="4"/>
    </row>
    <row r="24" spans="2:9" x14ac:dyDescent="0.25">
      <c r="B24" s="27">
        <v>44908</v>
      </c>
      <c r="C24" s="26">
        <v>171</v>
      </c>
      <c r="D24" s="26">
        <v>73</v>
      </c>
      <c r="E24" s="26">
        <v>24</v>
      </c>
      <c r="F24" s="26">
        <v>0</v>
      </c>
      <c r="G24" s="4"/>
    </row>
    <row r="25" spans="2:9" x14ac:dyDescent="0.25">
      <c r="B25" s="27">
        <v>44915</v>
      </c>
      <c r="C25" s="26">
        <v>500</v>
      </c>
      <c r="D25" s="26">
        <v>35</v>
      </c>
      <c r="E25" s="26">
        <v>80</v>
      </c>
      <c r="F25" s="26">
        <v>0</v>
      </c>
      <c r="G25" s="4"/>
    </row>
    <row r="26" spans="2:9" x14ac:dyDescent="0.25">
      <c r="B26" s="27">
        <v>44916</v>
      </c>
      <c r="C26" s="26">
        <v>500</v>
      </c>
      <c r="D26" s="26">
        <v>25</v>
      </c>
      <c r="E26" s="26">
        <v>70</v>
      </c>
      <c r="F26" s="26">
        <v>0</v>
      </c>
      <c r="G26" s="4"/>
    </row>
    <row r="27" spans="2:9" x14ac:dyDescent="0.25">
      <c r="B27" s="27">
        <v>44917</v>
      </c>
      <c r="C27" s="26">
        <v>500</v>
      </c>
      <c r="D27" s="26">
        <v>20</v>
      </c>
      <c r="E27" s="26">
        <v>60</v>
      </c>
      <c r="F27" s="26">
        <v>0</v>
      </c>
      <c r="G27" s="4"/>
    </row>
    <row r="28" spans="2:9" x14ac:dyDescent="0.25">
      <c r="B28" s="27">
        <v>44918</v>
      </c>
      <c r="C28" s="26">
        <v>300</v>
      </c>
      <c r="D28" s="26">
        <v>12</v>
      </c>
      <c r="E28" s="26">
        <v>25</v>
      </c>
      <c r="F28" s="26">
        <v>30</v>
      </c>
      <c r="G28" s="4"/>
    </row>
    <row r="29" spans="2:9" x14ac:dyDescent="0.25">
      <c r="B29" s="32" t="s">
        <v>37</v>
      </c>
      <c r="C29" s="32">
        <f>SUM(C23:C28)</f>
        <v>2360</v>
      </c>
      <c r="D29" s="32">
        <f>SUM(D23:D28)</f>
        <v>253</v>
      </c>
      <c r="E29" s="32">
        <f>SUM(E23:E28)</f>
        <v>455</v>
      </c>
      <c r="F29" s="32">
        <f>SUM(F23:F28)</f>
        <v>30</v>
      </c>
      <c r="G29" s="4"/>
    </row>
    <row r="30" spans="2:9" x14ac:dyDescent="0.25">
      <c r="B30" s="20"/>
      <c r="C30" s="20"/>
      <c r="D30" s="20"/>
      <c r="E30" s="20"/>
      <c r="F30" s="4"/>
      <c r="G30" s="4"/>
    </row>
    <row r="31" spans="2:9" x14ac:dyDescent="0.25">
      <c r="B31" s="20"/>
      <c r="C31" s="20"/>
      <c r="D31" s="20"/>
      <c r="E31" s="20"/>
      <c r="F31" s="4"/>
      <c r="G31" s="4"/>
    </row>
    <row r="32" spans="2:9" x14ac:dyDescent="0.25">
      <c r="B32" s="20"/>
      <c r="C32" s="20"/>
      <c r="D32" s="20"/>
      <c r="E32" s="20"/>
      <c r="F32" s="4"/>
      <c r="G32" s="4"/>
    </row>
    <row r="33" spans="2:7" x14ac:dyDescent="0.25">
      <c r="B33" s="20"/>
      <c r="C33" s="20"/>
      <c r="D33" s="20"/>
      <c r="E33" s="20"/>
      <c r="F33" s="4"/>
      <c r="G33" s="4"/>
    </row>
    <row r="34" spans="2:7" x14ac:dyDescent="0.25">
      <c r="B34" s="20"/>
      <c r="C34" s="20"/>
      <c r="D34" s="20"/>
      <c r="E34" s="20"/>
      <c r="F34" s="4"/>
      <c r="G34" s="4"/>
    </row>
    <row r="35" spans="2:7" x14ac:dyDescent="0.25">
      <c r="B35" s="20"/>
      <c r="C35" s="20"/>
      <c r="D35" s="20"/>
      <c r="E35" s="20"/>
      <c r="F35" s="4"/>
      <c r="G35" s="4"/>
    </row>
    <row r="36" spans="2:7" x14ac:dyDescent="0.25">
      <c r="B36" s="20"/>
      <c r="C36" s="20"/>
      <c r="D36" s="20"/>
      <c r="E36" s="20"/>
      <c r="F36" s="4"/>
      <c r="G36" s="4"/>
    </row>
    <row r="37" spans="2:7" x14ac:dyDescent="0.25">
      <c r="G37" s="4"/>
    </row>
    <row r="38" spans="2:7" x14ac:dyDescent="0.25">
      <c r="G38" s="4"/>
    </row>
  </sheetData>
  <mergeCells count="3">
    <mergeCell ref="C18:D18"/>
    <mergeCell ref="B2:D2"/>
    <mergeCell ref="B21:F21"/>
  </mergeCells>
  <phoneticPr fontId="8"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41084-F6EE-465D-9DA3-92774CCF44B1}">
  <dimension ref="C10:H16"/>
  <sheetViews>
    <sheetView workbookViewId="0">
      <selection activeCell="J21" sqref="J21"/>
    </sheetView>
  </sheetViews>
  <sheetFormatPr baseColWidth="10" defaultRowHeight="15" x14ac:dyDescent="0.25"/>
  <cols>
    <col min="1" max="2" width="11.42578125" style="4"/>
    <col min="3" max="3" width="13.140625" style="20" customWidth="1"/>
    <col min="4" max="4" width="16.5703125" style="4" bestFit="1" customWidth="1"/>
    <col min="5" max="5" width="11.42578125" style="20"/>
    <col min="6" max="6" width="13" style="4" bestFit="1" customWidth="1"/>
    <col min="7" max="7" width="23" style="4" bestFit="1" customWidth="1"/>
    <col min="8" max="16384" width="11.42578125" style="4"/>
  </cols>
  <sheetData>
    <row r="10" spans="7:8" x14ac:dyDescent="0.25">
      <c r="G10" s="170" t="s">
        <v>60</v>
      </c>
      <c r="H10" s="170"/>
    </row>
    <row r="11" spans="7:8" x14ac:dyDescent="0.25">
      <c r="G11" s="35" t="s">
        <v>62</v>
      </c>
      <c r="H11" s="52">
        <v>70000</v>
      </c>
    </row>
    <row r="12" spans="7:8" x14ac:dyDescent="0.25">
      <c r="G12" s="35" t="s">
        <v>63</v>
      </c>
      <c r="H12" s="52">
        <v>95000</v>
      </c>
    </row>
    <row r="13" spans="7:8" x14ac:dyDescent="0.25">
      <c r="G13" s="35" t="s">
        <v>64</v>
      </c>
      <c r="H13" s="52">
        <v>97000</v>
      </c>
    </row>
    <row r="14" spans="7:8" x14ac:dyDescent="0.25">
      <c r="G14" s="51" t="s">
        <v>61</v>
      </c>
      <c r="H14" s="53">
        <f>SUM(H11:H13)</f>
        <v>262000</v>
      </c>
    </row>
    <row r="16" spans="7:8" x14ac:dyDescent="0.25">
      <c r="G16" s="4" t="s">
        <v>65</v>
      </c>
    </row>
  </sheetData>
  <mergeCells count="1">
    <mergeCell ref="G10:H10"/>
  </mergeCells>
  <pageMargins left="0.7" right="0.7" top="0.75" bottom="0.75" header="0.3" footer="0.3"/>
  <pageSetup paperSize="9" orientation="portrait" horizontalDpi="0"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305DA7-BD9E-41E8-ADF9-C51DF9DB1F75}">
  <dimension ref="A1"/>
  <sheetViews>
    <sheetView workbookViewId="0">
      <selection activeCell="F31" sqref="F31"/>
    </sheetView>
  </sheetViews>
  <sheetFormatPr baseColWidth="10"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vt:i4>
      </vt:variant>
    </vt:vector>
  </HeadingPairs>
  <TitlesOfParts>
    <vt:vector size="12" baseType="lpstr">
      <vt:lpstr>LIQUIDACION CNB VELADA ELECCION</vt:lpstr>
      <vt:lpstr>LIQUIDACION CNB HILTON</vt:lpstr>
      <vt:lpstr>LIQUIDACION CNB SERREZUELA</vt:lpstr>
      <vt:lpstr>LIQUIDACION COSAVI</vt:lpstr>
      <vt:lpstr>LIQUIDACION FUTSAL BETPLAY</vt:lpstr>
      <vt:lpstr>LIQUIDACION 1 TIGRES</vt:lpstr>
      <vt:lpstr>LIQUIDACION TIPO 2</vt:lpstr>
      <vt:lpstr>CONTROL DE CAMBIOS			</vt:lpstr>
      <vt:lpstr>Hoja2</vt:lpstr>
      <vt:lpstr>HOJA 3</vt:lpstr>
      <vt:lpstr>Hoja1</vt:lpstr>
      <vt:lpstr>'LIQUIDACION TIPO 2'!Área_de_impresión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2006-09-12T12:46:56Z</dcterms:created>
  <dcterms:modified xsi:type="dcterms:W3CDTF">2025-02-05T06:58:18Z</dcterms:modified>
</cp:coreProperties>
</file>